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A_Tesis 2025\A_T\"/>
    </mc:Choice>
  </mc:AlternateContent>
  <xr:revisionPtr revIDLastSave="0" documentId="13_ncr:1_{C720A6EA-1AE8-4326-BB04-39D270DCDB8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 Vegetation Structure" sheetId="19" r:id="rId1"/>
    <sheet name="DATA AGB_BGB" sheetId="1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7" i="18" l="1"/>
  <c r="AD37" i="18"/>
  <c r="AE36" i="18"/>
  <c r="AD36" i="18"/>
  <c r="AJ38" i="18"/>
  <c r="AK38" i="18"/>
  <c r="AM38" i="18"/>
  <c r="AJ39" i="18"/>
  <c r="AK39" i="18"/>
  <c r="AM39" i="18"/>
  <c r="AN39" i="18" l="1"/>
  <c r="AO39" i="18" s="1"/>
  <c r="AN38" i="18"/>
  <c r="AO38" i="18" s="1"/>
  <c r="G11" i="19"/>
  <c r="H11" i="19" s="1" a="1"/>
  <c r="H11" i="19" s="1"/>
  <c r="G12" i="19"/>
  <c r="G13" i="19"/>
  <c r="G14" i="19"/>
  <c r="G16" i="19"/>
  <c r="H16" i="19" s="1" a="1"/>
  <c r="H16" i="19" s="1"/>
  <c r="G17" i="19"/>
  <c r="G18" i="19"/>
  <c r="G19" i="19"/>
  <c r="G20" i="19"/>
  <c r="G22" i="19"/>
  <c r="G23" i="19"/>
  <c r="H22" i="19" s="1" a="1"/>
  <c r="H22" i="19" s="1"/>
  <c r="G24" i="19"/>
  <c r="G25" i="19"/>
  <c r="G27" i="19"/>
  <c r="G28" i="19"/>
  <c r="G29" i="19"/>
  <c r="G30" i="19"/>
  <c r="H27" i="19" s="1" a="1"/>
  <c r="H27" i="19" s="1"/>
  <c r="G32" i="19"/>
  <c r="G33" i="19"/>
  <c r="G34" i="19"/>
  <c r="G35" i="19"/>
  <c r="G36" i="19"/>
  <c r="G37" i="19"/>
  <c r="G39" i="19"/>
  <c r="G40" i="19"/>
  <c r="G41" i="19"/>
  <c r="G42" i="19"/>
  <c r="G43" i="19"/>
  <c r="G45" i="19"/>
  <c r="G46" i="19"/>
  <c r="G47" i="19"/>
  <c r="G48" i="19"/>
  <c r="G50" i="19"/>
  <c r="G51" i="19"/>
  <c r="G52" i="19"/>
  <c r="G53" i="19"/>
  <c r="G54" i="19"/>
  <c r="H50" i="19" s="1" a="1"/>
  <c r="H50" i="19" s="1"/>
  <c r="G56" i="19"/>
  <c r="G57" i="19"/>
  <c r="G59" i="19"/>
  <c r="G60" i="19"/>
  <c r="G61" i="19"/>
  <c r="G62" i="19"/>
  <c r="G64" i="19"/>
  <c r="G65" i="19"/>
  <c r="G66" i="19"/>
  <c r="G67" i="19"/>
  <c r="G5" i="19"/>
  <c r="G6" i="19"/>
  <c r="G7" i="19"/>
  <c r="G8" i="19"/>
  <c r="G9" i="19"/>
  <c r="G4" i="19"/>
  <c r="H4" i="19" s="1" a="1"/>
  <c r="H4" i="19" s="1"/>
  <c r="K7" i="19"/>
  <c r="K5" i="19"/>
  <c r="F68" i="19"/>
  <c r="D68" i="19"/>
  <c r="C68" i="19"/>
  <c r="K3" i="19" s="1"/>
  <c r="H45" i="19" l="1" a="1"/>
  <c r="H45" i="19" s="1"/>
  <c r="H64" i="19" a="1"/>
  <c r="H64" i="19" s="1"/>
  <c r="H32" i="19" a="1"/>
  <c r="H32" i="19" s="1"/>
  <c r="H59" i="19" a="1"/>
  <c r="H59" i="19" s="1"/>
  <c r="H39" i="19" a="1"/>
  <c r="H39" i="19" s="1"/>
  <c r="H56" i="19" a="1"/>
  <c r="H56" i="19" s="1"/>
  <c r="H68" i="19"/>
  <c r="K9" i="19" s="1"/>
  <c r="G68" i="19"/>
  <c r="K8" i="19" s="1"/>
  <c r="K4" i="19"/>
  <c r="K6" i="19"/>
  <c r="AE84" i="18" l="1"/>
  <c r="AC84" i="18"/>
  <c r="AD76" i="18" l="1"/>
  <c r="AD75" i="18"/>
  <c r="AE58" i="18"/>
  <c r="AE59" i="18"/>
  <c r="AE60" i="18"/>
  <c r="AE61" i="18"/>
  <c r="AE62" i="18"/>
  <c r="AE63" i="18"/>
  <c r="AE64" i="18"/>
  <c r="AE65" i="18"/>
  <c r="AE66" i="18"/>
  <c r="AE67" i="18"/>
  <c r="AE68" i="18"/>
  <c r="AE69" i="18"/>
  <c r="AE70" i="18"/>
  <c r="AE71" i="18"/>
  <c r="AE72" i="18"/>
  <c r="AE73" i="18"/>
  <c r="AE74" i="18"/>
  <c r="AE57" i="18"/>
  <c r="AN76" i="18"/>
  <c r="AO76" i="18" s="1"/>
  <c r="AN75" i="18"/>
  <c r="AO75" i="18" s="1"/>
  <c r="AN74" i="18"/>
  <c r="AO74" i="18" s="1"/>
  <c r="AN72" i="18"/>
  <c r="AO72" i="18" s="1"/>
  <c r="AN71" i="18"/>
  <c r="AN70" i="18"/>
  <c r="AO70" i="18" s="1"/>
  <c r="AN68" i="18"/>
  <c r="AO68" i="18" s="1"/>
  <c r="AN67" i="18"/>
  <c r="AO67" i="18" s="1"/>
  <c r="AN66" i="18"/>
  <c r="AN64" i="18"/>
  <c r="AO64" i="18" s="1"/>
  <c r="AN63" i="18"/>
  <c r="AO63" i="18" s="1"/>
  <c r="AN62" i="18"/>
  <c r="AO62" i="18" s="1"/>
  <c r="AN60" i="18"/>
  <c r="AO60" i="18" s="1"/>
  <c r="AN59" i="18"/>
  <c r="AN58" i="18"/>
  <c r="AO58" i="18" s="1"/>
  <c r="AN56" i="18"/>
  <c r="AO56" i="18" s="1"/>
  <c r="AN55" i="18"/>
  <c r="AO55" i="18" s="1"/>
  <c r="AN54" i="18"/>
  <c r="AN69" i="18" l="1"/>
  <c r="AO69" i="18" s="1"/>
  <c r="AN57" i="18"/>
  <c r="AE75" i="18"/>
  <c r="AE76" i="18"/>
  <c r="AN61" i="18"/>
  <c r="AO61" i="18" s="1"/>
  <c r="AN73" i="18"/>
  <c r="AO73" i="18" s="1"/>
  <c r="AN65" i="18"/>
  <c r="AO65" i="18" s="1"/>
  <c r="AN77" i="18"/>
  <c r="AO77" i="18" s="1"/>
  <c r="AO59" i="18"/>
  <c r="AO71" i="18"/>
  <c r="AO54" i="18"/>
  <c r="AO66" i="18"/>
  <c r="AO57" i="18" l="1"/>
  <c r="AN78" i="18"/>
  <c r="AN79" i="18"/>
  <c r="AM33" i="18"/>
  <c r="AM34" i="18"/>
  <c r="AM35" i="18"/>
  <c r="AM36" i="18"/>
  <c r="AM37" i="18"/>
  <c r="AM32" i="18"/>
  <c r="AK33" i="18"/>
  <c r="AK34" i="18"/>
  <c r="AK35" i="18"/>
  <c r="AK36" i="18"/>
  <c r="AK37" i="18"/>
  <c r="AK32" i="18"/>
  <c r="AJ33" i="18"/>
  <c r="AJ34" i="18"/>
  <c r="AJ35" i="18"/>
  <c r="AJ36" i="18"/>
  <c r="AJ37" i="18"/>
  <c r="AJ32" i="18"/>
  <c r="AT28" i="18"/>
  <c r="AW28" i="18" s="1"/>
  <c r="AX28" i="18" s="1"/>
  <c r="AY28" i="18" s="1"/>
  <c r="AZ28" i="18" s="1"/>
  <c r="AK28" i="18"/>
  <c r="AT27" i="18"/>
  <c r="AW27" i="18" s="1"/>
  <c r="AX27" i="18" s="1"/>
  <c r="AY27" i="18" s="1"/>
  <c r="AZ27" i="18" s="1"/>
  <c r="AK27" i="18"/>
  <c r="AT26" i="18"/>
  <c r="AW26" i="18" s="1"/>
  <c r="AX26" i="18" s="1"/>
  <c r="AY26" i="18" s="1"/>
  <c r="AZ26" i="18" s="1"/>
  <c r="AK26" i="18"/>
  <c r="AT25" i="18"/>
  <c r="AW25" i="18" s="1"/>
  <c r="AX25" i="18" s="1"/>
  <c r="AY25" i="18" s="1"/>
  <c r="AZ25" i="18" s="1"/>
  <c r="AK25" i="18"/>
  <c r="AS25" i="18" s="1"/>
  <c r="AT24" i="18"/>
  <c r="AW24" i="18" s="1"/>
  <c r="AX24" i="18" s="1"/>
  <c r="AY24" i="18" s="1"/>
  <c r="AZ24" i="18" s="1"/>
  <c r="AK24" i="18"/>
  <c r="AS24" i="18" s="1"/>
  <c r="AT23" i="18"/>
  <c r="AK23" i="18"/>
  <c r="AS23" i="18" s="1"/>
  <c r="AT22" i="18"/>
  <c r="AW22" i="18" s="1"/>
  <c r="AX22" i="18" s="1"/>
  <c r="AY22" i="18" s="1"/>
  <c r="AZ22" i="18" s="1"/>
  <c r="AK22" i="18"/>
  <c r="AS22" i="18" s="1"/>
  <c r="AT21" i="18"/>
  <c r="AW21" i="18" s="1"/>
  <c r="AX21" i="18" s="1"/>
  <c r="AY21" i="18" s="1"/>
  <c r="AZ21" i="18" s="1"/>
  <c r="AK21" i="18"/>
  <c r="AS21" i="18" s="1"/>
  <c r="AT20" i="18"/>
  <c r="AW20" i="18" s="1"/>
  <c r="AX20" i="18" s="1"/>
  <c r="AY20" i="18" s="1"/>
  <c r="AZ20" i="18" s="1"/>
  <c r="AK20" i="18"/>
  <c r="AR20" i="18" s="1"/>
  <c r="AT19" i="18"/>
  <c r="AW19" i="18" s="1"/>
  <c r="AX19" i="18" s="1"/>
  <c r="AY19" i="18" s="1"/>
  <c r="AZ19" i="18" s="1"/>
  <c r="AK19" i="18"/>
  <c r="AQ19" i="18" s="1"/>
  <c r="AT18" i="18"/>
  <c r="AK18" i="18"/>
  <c r="AP18" i="18" s="1"/>
  <c r="AT17" i="18"/>
  <c r="AW17" i="18" s="1"/>
  <c r="AX17" i="18" s="1"/>
  <c r="AY17" i="18" s="1"/>
  <c r="AZ17" i="18" s="1"/>
  <c r="AK17" i="18"/>
  <c r="AP17" i="18" s="1"/>
  <c r="AT16" i="18"/>
  <c r="AW16" i="18" s="1"/>
  <c r="AX16" i="18" s="1"/>
  <c r="AY16" i="18" s="1"/>
  <c r="AK16" i="18"/>
  <c r="AS16" i="18" s="1"/>
  <c r="AL3" i="18"/>
  <c r="AM3" i="18" s="1"/>
  <c r="AQ3" i="18" s="1"/>
  <c r="AP3" i="18"/>
  <c r="AL4" i="18"/>
  <c r="AP4" i="18"/>
  <c r="AL5" i="18"/>
  <c r="AM5" i="18" s="1"/>
  <c r="AQ5" i="18" s="1"/>
  <c r="AP5" i="18"/>
  <c r="AL6" i="18"/>
  <c r="AP6" i="18"/>
  <c r="AL7" i="18"/>
  <c r="AM7" i="18" s="1"/>
  <c r="AQ7" i="18" s="1"/>
  <c r="AP7" i="18"/>
  <c r="AL8" i="18"/>
  <c r="AM8" i="18" s="1"/>
  <c r="AQ8" i="18" s="1"/>
  <c r="AP8" i="18"/>
  <c r="AL9" i="18"/>
  <c r="AM9" i="18" s="1"/>
  <c r="AQ9" i="18" s="1"/>
  <c r="AP9" i="18"/>
  <c r="AL10" i="18"/>
  <c r="AM10" i="18" s="1"/>
  <c r="AQ10" i="18" s="1"/>
  <c r="AP10" i="18"/>
  <c r="N33" i="18"/>
  <c r="O33" i="18" s="1"/>
  <c r="P33" i="18" s="1"/>
  <c r="Q33" i="18" s="1"/>
  <c r="R33" i="18" s="1"/>
  <c r="S33" i="18" s="1"/>
  <c r="L33" i="18"/>
  <c r="T33" i="18" s="1"/>
  <c r="U33" i="18" s="1"/>
  <c r="V33" i="18" s="1"/>
  <c r="W33" i="18" s="1"/>
  <c r="K33" i="18"/>
  <c r="N32" i="18"/>
  <c r="O32" i="18" s="1"/>
  <c r="P32" i="18" s="1"/>
  <c r="Q32" i="18" s="1"/>
  <c r="R32" i="18" s="1"/>
  <c r="S32" i="18" s="1"/>
  <c r="L32" i="18"/>
  <c r="T32" i="18" s="1"/>
  <c r="U32" i="18" s="1"/>
  <c r="V32" i="18" s="1"/>
  <c r="W32" i="18" s="1"/>
  <c r="K32" i="18"/>
  <c r="N31" i="18"/>
  <c r="O31" i="18" s="1"/>
  <c r="P31" i="18" s="1"/>
  <c r="Q31" i="18" s="1"/>
  <c r="R31" i="18" s="1"/>
  <c r="S31" i="18" s="1"/>
  <c r="L31" i="18"/>
  <c r="T31" i="18" s="1"/>
  <c r="K31" i="18"/>
  <c r="N29" i="18"/>
  <c r="O29" i="18" s="1"/>
  <c r="P29" i="18" s="1"/>
  <c r="Q29" i="18" s="1"/>
  <c r="R29" i="18" s="1"/>
  <c r="S29" i="18" s="1"/>
  <c r="L29" i="18"/>
  <c r="T29" i="18" s="1"/>
  <c r="U29" i="18" s="1"/>
  <c r="V29" i="18" s="1"/>
  <c r="W29" i="18" s="1"/>
  <c r="K29" i="18"/>
  <c r="N28" i="18"/>
  <c r="O28" i="18" s="1"/>
  <c r="P28" i="18" s="1"/>
  <c r="Q28" i="18" s="1"/>
  <c r="R28" i="18" s="1"/>
  <c r="S28" i="18" s="1"/>
  <c r="L28" i="18"/>
  <c r="T28" i="18" s="1"/>
  <c r="U28" i="18" s="1"/>
  <c r="V28" i="18" s="1"/>
  <c r="W28" i="18" s="1"/>
  <c r="K28" i="18"/>
  <c r="N27" i="18"/>
  <c r="O27" i="18" s="1"/>
  <c r="P27" i="18" s="1"/>
  <c r="Q27" i="18" s="1"/>
  <c r="R27" i="18" s="1"/>
  <c r="S27" i="18" s="1"/>
  <c r="L27" i="18"/>
  <c r="T27" i="18" s="1"/>
  <c r="U27" i="18" s="1"/>
  <c r="V27" i="18" s="1"/>
  <c r="W27" i="18" s="1"/>
  <c r="K27" i="18"/>
  <c r="N25" i="18"/>
  <c r="O25" i="18" s="1"/>
  <c r="P25" i="18" s="1"/>
  <c r="Q25" i="18" s="1"/>
  <c r="R25" i="18" s="1"/>
  <c r="S25" i="18" s="1"/>
  <c r="L25" i="18"/>
  <c r="T25" i="18" s="1"/>
  <c r="U25" i="18" s="1"/>
  <c r="V25" i="18" s="1"/>
  <c r="W25" i="18" s="1"/>
  <c r="K25" i="18"/>
  <c r="N24" i="18"/>
  <c r="O24" i="18" s="1"/>
  <c r="P24" i="18" s="1"/>
  <c r="Q24" i="18" s="1"/>
  <c r="R24" i="18" s="1"/>
  <c r="S24" i="18" s="1"/>
  <c r="L24" i="18"/>
  <c r="T24" i="18" s="1"/>
  <c r="U24" i="18" s="1"/>
  <c r="V24" i="18" s="1"/>
  <c r="W24" i="18" s="1"/>
  <c r="K24" i="18"/>
  <c r="N23" i="18"/>
  <c r="O23" i="18" s="1"/>
  <c r="P23" i="18" s="1"/>
  <c r="Q23" i="18" s="1"/>
  <c r="R23" i="18" s="1"/>
  <c r="S23" i="18" s="1"/>
  <c r="L23" i="18"/>
  <c r="T23" i="18" s="1"/>
  <c r="U23" i="18" s="1"/>
  <c r="V23" i="18" s="1"/>
  <c r="W23" i="18" s="1"/>
  <c r="K23" i="18"/>
  <c r="N21" i="18"/>
  <c r="O21" i="18" s="1"/>
  <c r="P21" i="18" s="1"/>
  <c r="Q21" i="18" s="1"/>
  <c r="R21" i="18" s="1"/>
  <c r="S21" i="18" s="1"/>
  <c r="L21" i="18"/>
  <c r="T21" i="18" s="1"/>
  <c r="U21" i="18" s="1"/>
  <c r="V21" i="18" s="1"/>
  <c r="W21" i="18" s="1"/>
  <c r="K21" i="18"/>
  <c r="N20" i="18"/>
  <c r="O20" i="18" s="1"/>
  <c r="P20" i="18" s="1"/>
  <c r="Q20" i="18" s="1"/>
  <c r="R20" i="18" s="1"/>
  <c r="S20" i="18" s="1"/>
  <c r="L20" i="18"/>
  <c r="T20" i="18" s="1"/>
  <c r="U20" i="18" s="1"/>
  <c r="V20" i="18" s="1"/>
  <c r="W20" i="18" s="1"/>
  <c r="K20" i="18"/>
  <c r="N19" i="18"/>
  <c r="O19" i="18" s="1"/>
  <c r="P19" i="18" s="1"/>
  <c r="Q19" i="18" s="1"/>
  <c r="R19" i="18" s="1"/>
  <c r="S19" i="18" s="1"/>
  <c r="L19" i="18"/>
  <c r="T19" i="18" s="1"/>
  <c r="U19" i="18" s="1"/>
  <c r="V19" i="18" s="1"/>
  <c r="W19" i="18" s="1"/>
  <c r="K19" i="18"/>
  <c r="N17" i="18"/>
  <c r="O17" i="18" s="1"/>
  <c r="P17" i="18" s="1"/>
  <c r="Q17" i="18" s="1"/>
  <c r="R17" i="18" s="1"/>
  <c r="S17" i="18" s="1"/>
  <c r="L17" i="18"/>
  <c r="T17" i="18" s="1"/>
  <c r="U17" i="18" s="1"/>
  <c r="V17" i="18" s="1"/>
  <c r="W17" i="18" s="1"/>
  <c r="K17" i="18"/>
  <c r="N16" i="18"/>
  <c r="O16" i="18" s="1"/>
  <c r="P16" i="18" s="1"/>
  <c r="Q16" i="18" s="1"/>
  <c r="R16" i="18" s="1"/>
  <c r="S16" i="18" s="1"/>
  <c r="L16" i="18"/>
  <c r="T16" i="18" s="1"/>
  <c r="U16" i="18" s="1"/>
  <c r="V16" i="18" s="1"/>
  <c r="W16" i="18" s="1"/>
  <c r="K16" i="18"/>
  <c r="N15" i="18"/>
  <c r="O15" i="18" s="1"/>
  <c r="P15" i="18" s="1"/>
  <c r="Q15" i="18" s="1"/>
  <c r="R15" i="18" s="1"/>
  <c r="S15" i="18" s="1"/>
  <c r="L15" i="18"/>
  <c r="T15" i="18" s="1"/>
  <c r="K15" i="18"/>
  <c r="N13" i="18"/>
  <c r="O13" i="18" s="1"/>
  <c r="P13" i="18" s="1"/>
  <c r="Q13" i="18" s="1"/>
  <c r="R13" i="18" s="1"/>
  <c r="S13" i="18" s="1"/>
  <c r="L13" i="18"/>
  <c r="T13" i="18" s="1"/>
  <c r="U13" i="18" s="1"/>
  <c r="V13" i="18" s="1"/>
  <c r="W13" i="18" s="1"/>
  <c r="K13" i="18"/>
  <c r="N12" i="18"/>
  <c r="O12" i="18" s="1"/>
  <c r="P12" i="18" s="1"/>
  <c r="Q12" i="18" s="1"/>
  <c r="R12" i="18" s="1"/>
  <c r="S12" i="18" s="1"/>
  <c r="L12" i="18"/>
  <c r="T12" i="18" s="1"/>
  <c r="U12" i="18" s="1"/>
  <c r="V12" i="18" s="1"/>
  <c r="W12" i="18" s="1"/>
  <c r="K12" i="18"/>
  <c r="N11" i="18"/>
  <c r="O11" i="18" s="1"/>
  <c r="P11" i="18" s="1"/>
  <c r="Q11" i="18" s="1"/>
  <c r="R11" i="18" s="1"/>
  <c r="S11" i="18" s="1"/>
  <c r="L11" i="18"/>
  <c r="T11" i="18" s="1"/>
  <c r="K11" i="18"/>
  <c r="N9" i="18"/>
  <c r="O9" i="18" s="1"/>
  <c r="P9" i="18" s="1"/>
  <c r="Q9" i="18" s="1"/>
  <c r="R9" i="18" s="1"/>
  <c r="S9" i="18" s="1"/>
  <c r="L9" i="18"/>
  <c r="T9" i="18" s="1"/>
  <c r="U9" i="18" s="1"/>
  <c r="V9" i="18" s="1"/>
  <c r="W9" i="18" s="1"/>
  <c r="K9" i="18"/>
  <c r="N8" i="18"/>
  <c r="O8" i="18" s="1"/>
  <c r="P8" i="18" s="1"/>
  <c r="Q8" i="18" s="1"/>
  <c r="R8" i="18" s="1"/>
  <c r="S8" i="18" s="1"/>
  <c r="L8" i="18"/>
  <c r="T8" i="18" s="1"/>
  <c r="U8" i="18" s="1"/>
  <c r="V8" i="18" s="1"/>
  <c r="W8" i="18" s="1"/>
  <c r="K8" i="18"/>
  <c r="N7" i="18"/>
  <c r="O7" i="18" s="1"/>
  <c r="P7" i="18" s="1"/>
  <c r="Q7" i="18" s="1"/>
  <c r="R7" i="18" s="1"/>
  <c r="S7" i="18" s="1"/>
  <c r="L7" i="18"/>
  <c r="T7" i="18" s="1"/>
  <c r="K7" i="18"/>
  <c r="N5" i="18"/>
  <c r="O5" i="18" s="1"/>
  <c r="P5" i="18" s="1"/>
  <c r="Q5" i="18" s="1"/>
  <c r="R5" i="18" s="1"/>
  <c r="S5" i="18" s="1"/>
  <c r="L5" i="18"/>
  <c r="T5" i="18" s="1"/>
  <c r="U5" i="18" s="1"/>
  <c r="V5" i="18" s="1"/>
  <c r="W5" i="18" s="1"/>
  <c r="K5" i="18"/>
  <c r="N4" i="18"/>
  <c r="O4" i="18" s="1"/>
  <c r="P4" i="18" s="1"/>
  <c r="Q4" i="18" s="1"/>
  <c r="R4" i="18" s="1"/>
  <c r="S4" i="18" s="1"/>
  <c r="L4" i="18"/>
  <c r="T4" i="18" s="1"/>
  <c r="U4" i="18" s="1"/>
  <c r="V4" i="18" s="1"/>
  <c r="W4" i="18" s="1"/>
  <c r="K4" i="18"/>
  <c r="N3" i="18"/>
  <c r="O3" i="18" s="1"/>
  <c r="P3" i="18" s="1"/>
  <c r="Q3" i="18" s="1"/>
  <c r="R3" i="18" s="1"/>
  <c r="S3" i="18" s="1"/>
  <c r="L3" i="18"/>
  <c r="T3" i="18" s="1"/>
  <c r="K3" i="18"/>
  <c r="AN36" i="18" l="1"/>
  <c r="AO36" i="18" s="1"/>
  <c r="AC42" i="18"/>
  <c r="AD42" i="18" s="1"/>
  <c r="AO79" i="18"/>
  <c r="AO78" i="18"/>
  <c r="AN33" i="18"/>
  <c r="AO33" i="18" s="1"/>
  <c r="AN32" i="18"/>
  <c r="AO32" i="18" s="1"/>
  <c r="AC49" i="18"/>
  <c r="AD49" i="18" s="1"/>
  <c r="AR5" i="18"/>
  <c r="AS5" i="18" s="1"/>
  <c r="AC48" i="18"/>
  <c r="AD48" i="18" s="1"/>
  <c r="AC47" i="18"/>
  <c r="AD47" i="18" s="1"/>
  <c r="AC46" i="18"/>
  <c r="AD46" i="18" s="1"/>
  <c r="AC45" i="18"/>
  <c r="AD45" i="18" s="1"/>
  <c r="AC44" i="18"/>
  <c r="AD44" i="18" s="1"/>
  <c r="AC43" i="18"/>
  <c r="AD43" i="18" s="1"/>
  <c r="AN37" i="18"/>
  <c r="AO37" i="18" s="1"/>
  <c r="AN34" i="18"/>
  <c r="AO34" i="18" s="1"/>
  <c r="U3" i="18"/>
  <c r="V3" i="18" s="1"/>
  <c r="W3" i="18" s="1"/>
  <c r="X3" i="18" s="1"/>
  <c r="AN35" i="18"/>
  <c r="AO35" i="18" s="1"/>
  <c r="AS17" i="18"/>
  <c r="AU17" i="18" s="1"/>
  <c r="AU23" i="18"/>
  <c r="AR10" i="18"/>
  <c r="AS10" i="18" s="1"/>
  <c r="AR9" i="18"/>
  <c r="AS9" i="18" s="1"/>
  <c r="AD16" i="18"/>
  <c r="AQ17" i="18"/>
  <c r="AR17" i="18"/>
  <c r="AS20" i="18"/>
  <c r="AU20" i="18" s="1"/>
  <c r="AS18" i="18"/>
  <c r="AU18" i="18" s="1"/>
  <c r="AD18" i="18"/>
  <c r="AE18" i="18" s="1"/>
  <c r="AR18" i="18"/>
  <c r="AD21" i="18"/>
  <c r="AE21" i="18" s="1"/>
  <c r="AU22" i="18"/>
  <c r="AW23" i="18"/>
  <c r="AX23" i="18" s="1"/>
  <c r="AY23" i="18" s="1"/>
  <c r="AZ23" i="18" s="1"/>
  <c r="AQ18" i="18"/>
  <c r="AD20" i="18"/>
  <c r="AE20" i="18" s="1"/>
  <c r="AR3" i="18"/>
  <c r="AR19" i="18"/>
  <c r="AS19" i="18"/>
  <c r="AU19" i="18" s="1"/>
  <c r="AP16" i="18"/>
  <c r="AS26" i="18"/>
  <c r="AU26" i="18" s="1"/>
  <c r="AR26" i="18"/>
  <c r="AQ26" i="18"/>
  <c r="AP26" i="18"/>
  <c r="AQ16" i="18"/>
  <c r="AR16" i="18"/>
  <c r="AW18" i="18"/>
  <c r="AX18" i="18" s="1"/>
  <c r="AY18" i="18" s="1"/>
  <c r="AZ18" i="18" s="1"/>
  <c r="AZ16" i="18"/>
  <c r="AU21" i="18"/>
  <c r="AS27" i="18"/>
  <c r="AU27" i="18" s="1"/>
  <c r="AR27" i="18"/>
  <c r="AQ27" i="18"/>
  <c r="AP27" i="18"/>
  <c r="AS28" i="18"/>
  <c r="AU28" i="18" s="1"/>
  <c r="AR28" i="18"/>
  <c r="AP28" i="18"/>
  <c r="AQ28" i="18"/>
  <c r="AP25" i="18"/>
  <c r="AP24" i="18"/>
  <c r="AQ25" i="18"/>
  <c r="AU16" i="18"/>
  <c r="AP23" i="18"/>
  <c r="AQ24" i="18"/>
  <c r="AR25" i="18"/>
  <c r="AP22" i="18"/>
  <c r="AQ23" i="18"/>
  <c r="AR24" i="18"/>
  <c r="AP21" i="18"/>
  <c r="AQ22" i="18"/>
  <c r="AR23" i="18"/>
  <c r="AP20" i="18"/>
  <c r="AQ21" i="18"/>
  <c r="AR22" i="18"/>
  <c r="AU25" i="18"/>
  <c r="AP19" i="18"/>
  <c r="AQ20" i="18"/>
  <c r="AR21" i="18"/>
  <c r="AU24" i="18"/>
  <c r="AD23" i="18"/>
  <c r="AE23" i="18" s="1"/>
  <c r="AD22" i="18"/>
  <c r="AE22" i="18" s="1"/>
  <c r="AR7" i="18"/>
  <c r="AS7" i="18" s="1"/>
  <c r="AR8" i="18"/>
  <c r="AS8" i="18" s="1"/>
  <c r="AM6" i="18"/>
  <c r="AQ6" i="18" s="1"/>
  <c r="AM4" i="18"/>
  <c r="AQ4" i="18" s="1"/>
  <c r="X29" i="18"/>
  <c r="Y29" i="18" s="1"/>
  <c r="X16" i="18"/>
  <c r="Y16" i="18" s="1"/>
  <c r="X32" i="18"/>
  <c r="Y32" i="18" s="1"/>
  <c r="X28" i="18"/>
  <c r="Y28" i="18" s="1"/>
  <c r="X33" i="18"/>
  <c r="Y33" i="18" s="1"/>
  <c r="X9" i="18"/>
  <c r="Y9" i="18" s="1"/>
  <c r="T18" i="18"/>
  <c r="X25" i="18"/>
  <c r="Y25" i="18" s="1"/>
  <c r="X12" i="18"/>
  <c r="Y12" i="18" s="1"/>
  <c r="X13" i="18"/>
  <c r="Y13" i="18" s="1"/>
  <c r="X8" i="18"/>
  <c r="Y8" i="18" s="1"/>
  <c r="X19" i="18"/>
  <c r="X4" i="18"/>
  <c r="Y4" i="18" s="1"/>
  <c r="T6" i="18"/>
  <c r="X5" i="18"/>
  <c r="Y5" i="18" s="1"/>
  <c r="U26" i="18"/>
  <c r="V26" i="18" s="1"/>
  <c r="W26" i="18" s="1"/>
  <c r="U22" i="18"/>
  <c r="V22" i="18" s="1"/>
  <c r="W22" i="18" s="1"/>
  <c r="U7" i="18"/>
  <c r="V7" i="18" s="1"/>
  <c r="W7" i="18" s="1"/>
  <c r="X7" i="18" s="1"/>
  <c r="T10" i="18"/>
  <c r="X23" i="18"/>
  <c r="T30" i="18"/>
  <c r="U30" i="18"/>
  <c r="V30" i="18" s="1"/>
  <c r="W30" i="18" s="1"/>
  <c r="X17" i="18"/>
  <c r="Y17" i="18" s="1"/>
  <c r="X21" i="18"/>
  <c r="Y21" i="18" s="1"/>
  <c r="T22" i="18"/>
  <c r="T26" i="18"/>
  <c r="X24" i="18"/>
  <c r="Y24" i="18" s="1"/>
  <c r="X27" i="18"/>
  <c r="T34" i="18"/>
  <c r="U31" i="18"/>
  <c r="V31" i="18" s="1"/>
  <c r="W31" i="18" s="1"/>
  <c r="X31" i="18" s="1"/>
  <c r="U11" i="18"/>
  <c r="V11" i="18" s="1"/>
  <c r="W11" i="18" s="1"/>
  <c r="X11" i="18" s="1"/>
  <c r="T14" i="18"/>
  <c r="U15" i="18"/>
  <c r="V15" i="18" s="1"/>
  <c r="W15" i="18" s="1"/>
  <c r="X15" i="18" s="1"/>
  <c r="X20" i="18"/>
  <c r="Y20" i="18" s="1"/>
  <c r="AD84" i="18" l="1"/>
  <c r="AE16" i="18"/>
  <c r="AC51" i="18"/>
  <c r="AD51" i="18" s="1"/>
  <c r="U6" i="18"/>
  <c r="V6" i="18" s="1"/>
  <c r="W6" i="18" s="1"/>
  <c r="AC50" i="18"/>
  <c r="AD50" i="18" s="1"/>
  <c r="AY29" i="18"/>
  <c r="AZ29" i="18" s="1"/>
  <c r="AR4" i="18"/>
  <c r="AS4" i="18" s="1"/>
  <c r="AD17" i="18"/>
  <c r="AR6" i="18"/>
  <c r="AS6" i="18" s="1"/>
  <c r="AD19" i="18"/>
  <c r="AE19" i="18" s="1"/>
  <c r="AR12" i="18"/>
  <c r="AS3" i="18"/>
  <c r="AQ12" i="18"/>
  <c r="AQ11" i="18"/>
  <c r="Y15" i="18"/>
  <c r="Y18" i="18" s="1"/>
  <c r="AD6" i="18"/>
  <c r="AE6" i="18" s="1"/>
  <c r="Y23" i="18"/>
  <c r="Y26" i="18" s="1"/>
  <c r="AD8" i="18"/>
  <c r="AE8" i="18" s="1"/>
  <c r="Y11" i="18"/>
  <c r="Y14" i="18" s="1"/>
  <c r="AD5" i="18"/>
  <c r="AE5" i="18" s="1"/>
  <c r="Y31" i="18"/>
  <c r="Y34" i="18" s="1"/>
  <c r="AD10" i="18"/>
  <c r="AE10" i="18" s="1"/>
  <c r="Y7" i="18"/>
  <c r="Y10" i="18" s="1"/>
  <c r="AD4" i="18"/>
  <c r="AE4" i="18" s="1"/>
  <c r="Y27" i="18"/>
  <c r="Y30" i="18" s="1"/>
  <c r="AD9" i="18"/>
  <c r="AE9" i="18" s="1"/>
  <c r="Y19" i="18"/>
  <c r="Y22" i="18" s="1"/>
  <c r="AD7" i="18"/>
  <c r="AE7" i="18" s="1"/>
  <c r="Y3" i="18"/>
  <c r="Y6" i="18" s="1"/>
  <c r="AD3" i="18"/>
  <c r="U14" i="18"/>
  <c r="V14" i="18" s="1"/>
  <c r="W14" i="18" s="1"/>
  <c r="U10" i="18"/>
  <c r="V10" i="18" s="1"/>
  <c r="W10" i="18" s="1"/>
  <c r="U18" i="18"/>
  <c r="V18" i="18" s="1"/>
  <c r="W18" i="18" s="1"/>
  <c r="X22" i="18"/>
  <c r="X26" i="18"/>
  <c r="X34" i="18"/>
  <c r="X18" i="18"/>
  <c r="X30" i="18"/>
  <c r="X14" i="18"/>
  <c r="X10" i="18"/>
  <c r="U34" i="18"/>
  <c r="V34" i="18" s="1"/>
  <c r="W34" i="18" s="1"/>
  <c r="X6" i="18"/>
  <c r="AB84" i="18" l="1"/>
  <c r="AA84" i="18"/>
  <c r="AR11" i="18"/>
  <c r="AE17" i="18"/>
  <c r="AD25" i="18"/>
  <c r="AE25" i="18" s="1"/>
  <c r="AD24" i="18"/>
  <c r="AE24" i="18" s="1"/>
  <c r="AS11" i="18"/>
  <c r="AS12" i="18"/>
  <c r="AD11" i="18"/>
  <c r="AE3" i="18"/>
  <c r="AF84" i="18" l="1"/>
  <c r="AG84" i="18" s="1"/>
  <c r="AD12" i="18"/>
  <c r="AE12" i="18" s="1"/>
  <c r="AE11" i="1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<sst xmlns="http://schemas.openxmlformats.org/spreadsheetml/2006/main" count="487" uniqueCount="176">
  <si>
    <t>Plot</t>
  </si>
  <si>
    <t>Local Name</t>
  </si>
  <si>
    <t>Spesies</t>
  </si>
  <si>
    <t>Bobot Cawan (W0)</t>
  </si>
  <si>
    <t>Bobot setelah dikeringkan (W2)</t>
  </si>
  <si>
    <t>FKA</t>
  </si>
  <si>
    <t>Ceriops tagal</t>
  </si>
  <si>
    <t>Batang</t>
  </si>
  <si>
    <t>Cabang</t>
  </si>
  <si>
    <t>Daun</t>
  </si>
  <si>
    <t>Rhizophora apiculata</t>
  </si>
  <si>
    <t>Rhizophora mucronata</t>
  </si>
  <si>
    <t>Sonneratia Alba</t>
  </si>
  <si>
    <t>Avicennia alba</t>
  </si>
  <si>
    <t>Ceriops zippeliana</t>
  </si>
  <si>
    <t>Bruguiera gymnorrhiza</t>
  </si>
  <si>
    <t>Xylocarpus granatum</t>
  </si>
  <si>
    <t>Berat Kering (g)</t>
  </si>
  <si>
    <t>%C-organic</t>
  </si>
  <si>
    <t>%KBO</t>
  </si>
  <si>
    <t>Total</t>
  </si>
  <si>
    <t>Kameia Tahan Mutin</t>
  </si>
  <si>
    <t>Rara tahan boot</t>
  </si>
  <si>
    <t>Rara Tahan Kiik</t>
  </si>
  <si>
    <t xml:space="preserve">Ai-parapa tahan  kabuar  </t>
  </si>
  <si>
    <t>Ai-parapa lotuk</t>
  </si>
  <si>
    <t>Kameia tahan metan</t>
  </si>
  <si>
    <t>-</t>
  </si>
  <si>
    <t>Bruguiera exaristata</t>
  </si>
  <si>
    <t>Berat Basah (g)</t>
  </si>
  <si>
    <t>Fraksi C</t>
  </si>
  <si>
    <t>0-20</t>
  </si>
  <si>
    <t>Sonneratia alba</t>
  </si>
  <si>
    <t xml:space="preserve">Plot </t>
  </si>
  <si>
    <t xml:space="preserve">Spesies </t>
  </si>
  <si>
    <t>Kedalaman</t>
  </si>
  <si>
    <t>BD (g/cm³)</t>
  </si>
  <si>
    <t>Dept (cm)</t>
  </si>
  <si>
    <t>%C-organik</t>
  </si>
  <si>
    <t>Carbon(Mg/ha)</t>
  </si>
  <si>
    <t>Emisi CO2e (Mg/ha)</t>
  </si>
  <si>
    <t>0-10</t>
  </si>
  <si>
    <t>10-30</t>
  </si>
  <si>
    <t>30-50</t>
  </si>
  <si>
    <t>Rhizopora Apiculata</t>
  </si>
  <si>
    <t>Rhizopora Mucronata</t>
  </si>
  <si>
    <t>Soneratia alba</t>
  </si>
  <si>
    <t xml:space="preserve">Avicenia Alba  </t>
  </si>
  <si>
    <t>Total Stock AGB (Mg ha)</t>
  </si>
  <si>
    <t>Total Stock BGB (Mg ha)</t>
  </si>
  <si>
    <t>Total Stoc Nekromasa  (Mg ha)</t>
  </si>
  <si>
    <t>Total Stock Serasah Mg ha)</t>
  </si>
  <si>
    <t>Total Stock SOC (Mg ha)</t>
  </si>
  <si>
    <t>Total Stock Carbon Pada Ekosistem Mangrove</t>
  </si>
  <si>
    <t xml:space="preserve">Total </t>
  </si>
  <si>
    <t>Rata-rata</t>
  </si>
  <si>
    <t>Perhitungan Nekromasa</t>
  </si>
  <si>
    <t>Species</t>
  </si>
  <si>
    <t>Luas Plot (m2)</t>
  </si>
  <si>
    <t>Keliling (cm)</t>
  </si>
  <si>
    <t>DBH (cm)</t>
  </si>
  <si>
    <t>Tinggi (m)</t>
  </si>
  <si>
    <t>D1(cm)</t>
  </si>
  <si>
    <t>Dm (cm)</t>
  </si>
  <si>
    <t>D2 (cm)</t>
  </si>
  <si>
    <t>D1(cm pangkal)</t>
  </si>
  <si>
    <t>Dm(cm tengah)</t>
  </si>
  <si>
    <t>D2(cm ujung)</t>
  </si>
  <si>
    <t>Vol (silinder m3)</t>
  </si>
  <si>
    <t>Volume (m3)</t>
  </si>
  <si>
    <t>Faktor</t>
  </si>
  <si>
    <t>BJ (g/cm3)</t>
  </si>
  <si>
    <t>Biomassa (kg)</t>
  </si>
  <si>
    <t>Nekromasa (Mg ha)</t>
  </si>
  <si>
    <t>Stok carbon (MgC ha)</t>
  </si>
  <si>
    <t>CO2e (Mg ha)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</si>
  <si>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</si>
  <si>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</si>
  <si>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</si>
  <si>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</si>
  <si>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</si>
  <si>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</si>
  <si>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</si>
  <si>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</si>
  <si>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</si>
  <si>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</si>
  <si>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</si>
  <si>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</si>
  <si>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</si>
  <si>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Total Stock Carbon Mg ha</t>
  </si>
  <si>
    <t>Berat Akar Segar (kg)</t>
  </si>
  <si>
    <t>Luas Plot (m²)</t>
  </si>
  <si>
    <t>%C-organik Akar (lab)</t>
  </si>
  <si>
    <t>BGB Kering (g/plot)</t>
  </si>
  <si>
    <t>Berat kering</t>
  </si>
  <si>
    <t>Emisi CO₂e (Mg/ha)</t>
  </si>
  <si>
    <t>Rara Tahan Boot</t>
  </si>
  <si>
    <t>Ai-parapa tahan kabuar</t>
  </si>
  <si>
    <t>–</t>
  </si>
  <si>
    <t>BGB</t>
  </si>
  <si>
    <t>Kadar Air (%)</t>
  </si>
  <si>
    <t>CO₂e (Mg/ha)</t>
  </si>
  <si>
    <t>Stok C (Mg C/ha)</t>
  </si>
  <si>
    <t>Cerops Taga;</t>
  </si>
  <si>
    <t>Rhizophora Apiculata</t>
  </si>
  <si>
    <t>BGB (Mg/ha)</t>
  </si>
  <si>
    <t>Komponen Kedalaman</t>
  </si>
  <si>
    <t>Biomassa (Mg/ha)</t>
  </si>
  <si>
    <t>%c-organik</t>
  </si>
  <si>
    <t>Perhitungan Serasah</t>
  </si>
  <si>
    <t>Rekapitulasi SOC tanah</t>
  </si>
  <si>
    <t>Total Stock Carrbon (Mg/ha)</t>
  </si>
  <si>
    <t>Plot 2</t>
  </si>
  <si>
    <t>Plot 3</t>
  </si>
  <si>
    <t xml:space="preserve">Luas Plot </t>
  </si>
  <si>
    <t>10x10</t>
  </si>
  <si>
    <t>ha</t>
  </si>
  <si>
    <t>Tree density</t>
  </si>
  <si>
    <t>Rekapitulasi</t>
  </si>
  <si>
    <t>Mean</t>
  </si>
  <si>
    <t>Emisi</t>
  </si>
  <si>
    <t>Component</t>
  </si>
  <si>
    <t>Litter</t>
  </si>
  <si>
    <t>CO₂e Emission (Mg/ha)</t>
  </si>
  <si>
    <t>Carbon Stock (Mg C/ha)</t>
  </si>
  <si>
    <t>Total Biomass (kg/ha)</t>
  </si>
  <si>
    <t>Total Biomass (kg/plot)</t>
  </si>
  <si>
    <t>Total Biomass (g/ha)</t>
  </si>
  <si>
    <t>Dry Weight (Lab) (g)</t>
  </si>
  <si>
    <t>C Fraction</t>
  </si>
  <si>
    <t>Ash Content (%)</t>
  </si>
  <si>
    <t>Moisture Content (%)</t>
  </si>
  <si>
    <t>Ash Weight (W3)</t>
  </si>
  <si>
    <t>Dry Weight (g)</t>
  </si>
  <si>
    <t>Fresh Weight (g)</t>
  </si>
  <si>
    <t>Weight After Drying (W2)</t>
  </si>
  <si>
    <t>Crucible + Sample Weight (W1)</t>
  </si>
  <si>
    <t>Empty Crucible Weight (W0)</t>
  </si>
  <si>
    <t>Area (ha)</t>
  </si>
  <si>
    <t>Plot Area (m²)</t>
  </si>
  <si>
    <t>Recapitulation ABG</t>
  </si>
  <si>
    <t>Recapitulation BGB</t>
  </si>
  <si>
    <t>Recapitulation  Necromass</t>
  </si>
  <si>
    <t>Recapitulation Little</t>
  </si>
  <si>
    <t>Mean DBH</t>
  </si>
  <si>
    <t>BA per ha per plot (m²/ha)</t>
  </si>
  <si>
    <t>Basal Area (BA, m²)</t>
  </si>
  <si>
    <t>Height H (m)</t>
  </si>
  <si>
    <t>Average Diameter (cm)</t>
  </si>
  <si>
    <t>Number of Trees</t>
  </si>
  <si>
    <t>Parameter</t>
  </si>
  <si>
    <t>Tree Density (trees ha⁻¹)</t>
  </si>
  <si>
    <t>Standard Deviation of DBH (cm)</t>
  </si>
  <si>
    <t>Average Tree Height (m)</t>
  </si>
  <si>
    <t>Standard Deviation of Height (m)</t>
  </si>
  <si>
    <t>Basal Area (BA, m² ha⁻¹)</t>
  </si>
  <si>
    <t>Value</t>
  </si>
  <si>
    <t>Calculated Value</t>
  </si>
  <si>
    <t>Total number of trees</t>
  </si>
  <si>
    <t>53 trees</t>
  </si>
  <si>
    <t>Total plot area</t>
  </si>
  <si>
    <t>0.13 ha</t>
  </si>
  <si>
    <t>407.69 trees ha⁻¹</t>
  </si>
  <si>
    <t>16.22 cm</t>
  </si>
  <si>
    <t>Standard deviation of DBH (SD)</t>
  </si>
  <si>
    <t>6.51 cm</t>
  </si>
  <si>
    <t>Mean tree height</t>
  </si>
  <si>
    <t>9.32 m</t>
  </si>
  <si>
    <t>Standard deviation of height (SD)</t>
  </si>
  <si>
    <t>2.97 m</t>
  </si>
  <si>
    <t>Total basal area (BA)</t>
  </si>
  <si>
    <t>1.2858 m²</t>
  </si>
  <si>
    <t>Basal area per hectare (BA ha⁻¹)</t>
  </si>
  <si>
    <t>9.89 m² ha⁻¹</t>
  </si>
  <si>
    <t>Range of BA per plot</t>
  </si>
  <si>
    <t>2.42 – 27.09 m² ha⁻¹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</si>
</sst>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20" x14ac:knownFonts="1">
    <font>
      <sz val="11"/>
      <color theme="1"/>
      <name val="Calibri"/>
      <family val="2"/>
      <scheme val="minor"/>
    </font>
    <font>
      <b/>
      <sz val="12"/>
      <color theme="1"/>
      <name val="Rockwell"/>
      <family val="1"/>
    </font>
    <font>
      <b/>
      <sz val="11"/>
      <color theme="1"/>
      <name val="Rockwell"/>
      <family val="1"/>
    </font>
    <font>
      <sz val="12"/>
      <color theme="1"/>
      <name val="Rockwell"/>
      <family val="1"/>
    </font>
    <font>
      <sz val="11"/>
      <color theme="1"/>
      <name val="Rockwell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F2FF"/>
        <bgColor rgb="FFE6F2FF"/>
      </patternFill>
    </fill>
    <fill>
      <patternFill patternType="solid">
        <fgColor theme="4"/>
        <bgColor indexed="64"/>
      </patternFill>
    </fill>
    <fill>
      <patternFill patternType="solid">
        <fgColor rgb="FFE6F2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3" borderId="1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2" fontId="0" fillId="0" borderId="0" xfId="0" applyNumberForma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7" fillId="4" borderId="1" xfId="0" applyFont="1" applyFill="1" applyBorder="1"/>
    <xf numFmtId="0" fontId="14" fillId="0" borderId="0" xfId="0" applyFont="1" applyAlignment="1">
      <alignment wrapText="1"/>
    </xf>
    <xf numFmtId="165" fontId="14" fillId="0" borderId="0" xfId="0" applyNumberFormat="1" applyFont="1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12" fillId="0" borderId="8" xfId="0" applyFont="1" applyBorder="1" applyAlignment="1">
      <alignment horizontal="center"/>
    </xf>
    <xf numFmtId="0" fontId="12" fillId="0" borderId="8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wrapText="1"/>
    </xf>
    <xf numFmtId="166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7" xfId="0" applyFont="1" applyBorder="1" applyAlignment="1">
      <alignment horizontal="center" wrapText="1"/>
    </xf>
    <xf numFmtId="0" fontId="6" fillId="0" borderId="6" xfId="0" applyFont="1" applyBorder="1" applyAlignment="1">
      <alignment wrapText="1"/>
    </xf>
    <xf numFmtId="2" fontId="0" fillId="0" borderId="1" xfId="0" applyNumberForma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2" fontId="2" fillId="0" borderId="6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13" fillId="6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2" fillId="0" borderId="8" xfId="0" applyNumberFormat="1" applyFont="1" applyBorder="1" applyAlignment="1">
      <alignment horizontal="center"/>
    </xf>
    <xf numFmtId="165" fontId="12" fillId="0" borderId="8" xfId="0" applyNumberFormat="1" applyFont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/>
    </xf>
    <xf numFmtId="1" fontId="12" fillId="0" borderId="8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1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2" borderId="1" xfId="0" applyFont="1" applyFill="1" applyBorder="1"/>
    <xf numFmtId="2" fontId="9" fillId="2" borderId="1" xfId="0" applyNumberFormat="1" applyFont="1" applyFill="1" applyBorder="1"/>
    <xf numFmtId="0" fontId="8" fillId="2" borderId="1" xfId="0" applyFont="1" applyFill="1" applyBorder="1"/>
    <xf numFmtId="165" fontId="9" fillId="2" borderId="1" xfId="0" applyNumberFormat="1" applyFont="1" applyFill="1" applyBorder="1"/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164" fontId="9" fillId="0" borderId="0" xfId="0" applyNumberFormat="1" applyFont="1"/>
    <xf numFmtId="0" fontId="9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12" fillId="0" borderId="1" xfId="0" applyFont="1" applyBorder="1"/>
    <xf numFmtId="0" fontId="6" fillId="0" borderId="1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right" wrapText="1"/>
    </xf>
    <xf numFmtId="164" fontId="2" fillId="0" borderId="7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0" fontId="6" fillId="0" borderId="5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wrapText="1"/>
    </xf>
    <xf numFmtId="0" fontId="6" fillId="7" borderId="1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4" fillId="0" borderId="9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9" fillId="7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/>
    </xf>
    <xf numFmtId="2" fontId="9" fillId="2" borderId="2" xfId="0" applyNumberFormat="1" applyFont="1" applyFill="1" applyBorder="1" applyAlignment="1">
      <alignment horizontal="center"/>
    </xf>
    <xf numFmtId="2" fontId="9" fillId="2" borderId="3" xfId="0" applyNumberFormat="1" applyFont="1" applyFill="1" applyBorder="1" applyAlignment="1">
      <alignment horizontal="center"/>
    </xf>
    <xf numFmtId="2" fontId="9" fillId="2" borderId="4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9" fillId="7" borderId="5" xfId="0" applyFont="1" applyFill="1" applyBorder="1"/>
    <xf numFmtId="0" fontId="19" fillId="7" borderId="7" xfId="0" applyFont="1" applyFill="1" applyBorder="1"/>
    <xf numFmtId="0" fontId="0" fillId="0" borderId="0" xfId="0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Border="1"/>
    <xf numFmtId="0" fontId="3" fillId="2" borderId="0" xfId="0" applyFont="1" applyFill="1" applyBorder="1"/>
    <xf numFmtId="0" fontId="9" fillId="2" borderId="4" xfId="0" applyFont="1" applyFill="1" applyBorder="1"/>
    <xf numFmtId="2" fontId="9" fillId="2" borderId="4" xfId="0" applyNumberFormat="1" applyFont="1" applyFill="1" applyBorder="1"/>
    <xf numFmtId="0" fontId="9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EC36A-A8DA-4ABB-876D-B7665117873E}">
  <dimension ref="A1:N68"/>
  <sheetViews>
    <sheetView tabSelected="1" topLeftCell="B1" zoomScale="70" zoomScaleNormal="70" workbookViewId="0">
      <selection activeCell="J23" sqref="J23"/>
    </sheetView>
  </sheetViews>
  <sheetFormatPr defaultRowHeight="15.5" x14ac:dyDescent="0.35"/>
  <cols>
    <col min="1" max="1" width="9.81640625" style="72" bestFit="1" customWidth="1"/>
    <col min="2" max="2" width="21.453125" style="72" bestFit="1" customWidth="1"/>
    <col min="3" max="3" width="14.08984375" style="72" bestFit="1" customWidth="1"/>
    <col min="4" max="4" width="7.36328125" style="72" bestFit="1" customWidth="1"/>
    <col min="5" max="5" width="18.1796875" style="72" bestFit="1" customWidth="1"/>
    <col min="6" max="6" width="12.26953125" style="72" bestFit="1" customWidth="1"/>
    <col min="7" max="7" width="19.90625" style="72" customWidth="1"/>
    <col min="8" max="8" width="18.453125" style="72" bestFit="1" customWidth="1"/>
    <col min="9" max="9" width="8.7265625" style="72"/>
    <col min="10" max="10" width="30.54296875" style="72" bestFit="1" customWidth="1"/>
    <col min="11" max="11" width="12.90625" style="72" customWidth="1"/>
    <col min="12" max="12" width="7" style="72" customWidth="1"/>
    <col min="13" max="13" width="29.1796875" style="72" customWidth="1"/>
    <col min="14" max="14" width="19.08984375" style="72" bestFit="1" customWidth="1"/>
    <col min="15" max="16384" width="8.7265625" style="72"/>
  </cols>
  <sheetData>
    <row r="1" spans="1:14" x14ac:dyDescent="0.35">
      <c r="A1" s="72" t="s">
        <v>114</v>
      </c>
      <c r="B1" s="72" t="s">
        <v>115</v>
      </c>
      <c r="C1" s="72">
        <v>0.01</v>
      </c>
      <c r="D1" s="72">
        <v>0.13</v>
      </c>
      <c r="F1" s="72" t="s">
        <v>116</v>
      </c>
      <c r="M1" s="111" t="s">
        <v>118</v>
      </c>
      <c r="N1" s="111"/>
    </row>
    <row r="2" spans="1:14" x14ac:dyDescent="0.35">
      <c r="J2" s="23" t="s">
        <v>150</v>
      </c>
      <c r="K2" s="23" t="s">
        <v>156</v>
      </c>
      <c r="M2" s="74" t="s">
        <v>121</v>
      </c>
      <c r="N2" s="20" t="s">
        <v>157</v>
      </c>
    </row>
    <row r="3" spans="1:14" ht="29" x14ac:dyDescent="0.35">
      <c r="A3" s="23" t="s">
        <v>0</v>
      </c>
      <c r="B3" s="23" t="s">
        <v>57</v>
      </c>
      <c r="C3" s="23" t="s">
        <v>149</v>
      </c>
      <c r="D3" s="23" t="s">
        <v>60</v>
      </c>
      <c r="E3" s="23" t="s">
        <v>148</v>
      </c>
      <c r="F3" s="23" t="s">
        <v>147</v>
      </c>
      <c r="G3" s="23" t="s">
        <v>146</v>
      </c>
      <c r="H3" s="23" t="s">
        <v>145</v>
      </c>
      <c r="J3" s="41" t="s">
        <v>151</v>
      </c>
      <c r="K3" s="66">
        <f>C68/D1</f>
        <v>407.69230769230768</v>
      </c>
      <c r="M3" s="131" t="s">
        <v>158</v>
      </c>
      <c r="N3" s="130" t="s">
        <v>159</v>
      </c>
    </row>
    <row r="4" spans="1:14" x14ac:dyDescent="0.35">
      <c r="A4" s="113" t="s">
        <v>76</v>
      </c>
      <c r="B4" s="134" t="s">
        <v>6</v>
      </c>
      <c r="C4" s="114">
        <v>6</v>
      </c>
      <c r="D4" s="135">
        <v>7.9</v>
      </c>
      <c r="E4" s="108"/>
      <c r="F4" s="134">
        <v>7.8</v>
      </c>
      <c r="G4" s="75">
        <f t="shared" ref="G4:G9" si="0">PI()*(D4/2)^2/10000</f>
        <v>4.9016699377634754E-3</v>
      </c>
      <c r="H4" s="110" cm="1">
        <f t="array" ref="H4">SUM(G4:G9/C1)</f>
        <v>4.9546057739764624</v>
      </c>
      <c r="J4" s="41" t="s">
        <v>148</v>
      </c>
      <c r="K4" s="136">
        <f>D68/C68</f>
        <v>16.219811320754715</v>
      </c>
      <c r="M4" s="131" t="s">
        <v>160</v>
      </c>
      <c r="N4" s="130" t="s">
        <v>161</v>
      </c>
    </row>
    <row r="5" spans="1:14" x14ac:dyDescent="0.35">
      <c r="A5" s="113"/>
      <c r="B5" s="68" t="s">
        <v>6</v>
      </c>
      <c r="C5" s="112"/>
      <c r="D5" s="69">
        <v>11.6</v>
      </c>
      <c r="E5" s="108"/>
      <c r="F5" s="68">
        <v>8.9</v>
      </c>
      <c r="G5" s="75">
        <f t="shared" si="0"/>
        <v>1.0568317686676064E-2</v>
      </c>
      <c r="H5" s="110"/>
      <c r="J5" s="41" t="s">
        <v>152</v>
      </c>
      <c r="K5" s="136">
        <f>_xlfn.STDEV.S(D4:D67)</f>
        <v>6.5069196113102752</v>
      </c>
      <c r="M5" s="131" t="s">
        <v>117</v>
      </c>
      <c r="N5" s="130" t="s">
        <v>162</v>
      </c>
    </row>
    <row r="6" spans="1:14" x14ac:dyDescent="0.35">
      <c r="A6" s="113"/>
      <c r="B6" s="68" t="s">
        <v>6</v>
      </c>
      <c r="C6" s="112"/>
      <c r="D6" s="69">
        <v>11.6</v>
      </c>
      <c r="E6" s="108"/>
      <c r="F6" s="68">
        <v>5.5</v>
      </c>
      <c r="G6" s="75">
        <f t="shared" si="0"/>
        <v>1.0568317686676064E-2</v>
      </c>
      <c r="H6" s="110"/>
      <c r="J6" s="41" t="s">
        <v>153</v>
      </c>
      <c r="K6" s="136">
        <f>F68/C68</f>
        <v>9.3207547169811313</v>
      </c>
      <c r="M6" s="131" t="s">
        <v>144</v>
      </c>
      <c r="N6" s="130" t="s">
        <v>163</v>
      </c>
    </row>
    <row r="7" spans="1:14" x14ac:dyDescent="0.35">
      <c r="A7" s="113"/>
      <c r="B7" s="68" t="s">
        <v>6</v>
      </c>
      <c r="C7" s="112"/>
      <c r="D7" s="69">
        <v>9.1</v>
      </c>
      <c r="E7" s="108"/>
      <c r="F7" s="68">
        <v>8.6</v>
      </c>
      <c r="G7" s="75">
        <f t="shared" si="0"/>
        <v>6.5038821910942688E-3</v>
      </c>
      <c r="H7" s="110"/>
      <c r="J7" s="41" t="s">
        <v>154</v>
      </c>
      <c r="K7" s="136">
        <f>_xlfn.STDEV.S(F4:F67)</f>
        <v>2.9696504052517367</v>
      </c>
      <c r="M7" s="131" t="s">
        <v>164</v>
      </c>
      <c r="N7" s="130" t="s">
        <v>165</v>
      </c>
    </row>
    <row r="8" spans="1:14" x14ac:dyDescent="0.35">
      <c r="A8" s="113"/>
      <c r="B8" s="68" t="s">
        <v>6</v>
      </c>
      <c r="C8" s="112"/>
      <c r="D8" s="69">
        <v>13.1</v>
      </c>
      <c r="E8" s="108"/>
      <c r="F8" s="68">
        <v>7.3</v>
      </c>
      <c r="G8" s="75">
        <f t="shared" si="0"/>
        <v>1.3478217882063609E-2</v>
      </c>
      <c r="H8" s="110"/>
      <c r="J8" s="41" t="s">
        <v>155</v>
      </c>
      <c r="K8" s="136">
        <f>G68/D1</f>
        <v>9.8904843328991454</v>
      </c>
      <c r="M8" s="131" t="s">
        <v>166</v>
      </c>
      <c r="N8" s="130" t="s">
        <v>167</v>
      </c>
    </row>
    <row r="9" spans="1:14" x14ac:dyDescent="0.35">
      <c r="A9" s="114"/>
      <c r="B9" s="68" t="s">
        <v>6</v>
      </c>
      <c r="C9" s="112"/>
      <c r="D9" s="69">
        <v>6.7</v>
      </c>
      <c r="E9" s="109"/>
      <c r="F9" s="68">
        <v>5.8</v>
      </c>
      <c r="G9" s="75">
        <f t="shared" si="0"/>
        <v>3.5256523554911454E-3</v>
      </c>
      <c r="H9" s="110"/>
      <c r="J9" s="41" t="s">
        <v>145</v>
      </c>
      <c r="K9" s="136">
        <f>H68/C68</f>
        <v>2.4259678552394126</v>
      </c>
      <c r="M9" s="131" t="s">
        <v>168</v>
      </c>
      <c r="N9" s="130" t="s">
        <v>169</v>
      </c>
    </row>
    <row r="10" spans="1:14" x14ac:dyDescent="0.35">
      <c r="A10" s="70" t="s">
        <v>20</v>
      </c>
      <c r="B10" s="70"/>
      <c r="C10" s="70"/>
      <c r="D10" s="70"/>
      <c r="E10" s="70"/>
      <c r="F10" s="70"/>
      <c r="G10" s="75"/>
      <c r="J10" s="76"/>
      <c r="M10" s="131" t="s">
        <v>170</v>
      </c>
      <c r="N10" s="130" t="s">
        <v>171</v>
      </c>
    </row>
    <row r="11" spans="1:14" x14ac:dyDescent="0.35">
      <c r="A11" s="112" t="s">
        <v>112</v>
      </c>
      <c r="B11" s="68" t="s">
        <v>32</v>
      </c>
      <c r="C11" s="112">
        <v>4</v>
      </c>
      <c r="D11" s="69">
        <v>26</v>
      </c>
      <c r="E11" s="107"/>
      <c r="F11" s="68">
        <v>14.9</v>
      </c>
      <c r="G11" s="75">
        <f>PI()*(D11/2)^2/10000</f>
        <v>5.3092915845667506E-2</v>
      </c>
      <c r="H11" s="110" cm="1">
        <f t="array" ref="H11">SUM(G11:G14/C1)</f>
        <v>19.335246145783739</v>
      </c>
      <c r="M11" s="131" t="s">
        <v>172</v>
      </c>
      <c r="N11" s="130" t="s">
        <v>173</v>
      </c>
    </row>
    <row r="12" spans="1:14" x14ac:dyDescent="0.35">
      <c r="A12" s="112"/>
      <c r="B12" s="68" t="s">
        <v>32</v>
      </c>
      <c r="C12" s="112"/>
      <c r="D12" s="69">
        <v>23</v>
      </c>
      <c r="E12" s="108"/>
      <c r="F12" s="68">
        <v>14.3</v>
      </c>
      <c r="G12" s="75">
        <f>PI()*(D12/2)^2/10000</f>
        <v>4.154756284372501E-2</v>
      </c>
      <c r="H12" s="110"/>
      <c r="M12" s="131" t="s">
        <v>174</v>
      </c>
      <c r="N12" s="130" t="s">
        <v>175</v>
      </c>
    </row>
    <row r="13" spans="1:14" x14ac:dyDescent="0.35">
      <c r="A13" s="112"/>
      <c r="B13" s="68" t="s">
        <v>32</v>
      </c>
      <c r="C13" s="112"/>
      <c r="D13" s="69">
        <v>22</v>
      </c>
      <c r="E13" s="108"/>
      <c r="F13" s="68">
        <v>14.4</v>
      </c>
      <c r="G13" s="75">
        <f>PI()*(D13/2)^2/10000</f>
        <v>3.8013271108436497E-2</v>
      </c>
      <c r="H13" s="110"/>
    </row>
    <row r="14" spans="1:14" x14ac:dyDescent="0.35">
      <c r="A14" s="112"/>
      <c r="B14" s="68" t="s">
        <v>32</v>
      </c>
      <c r="C14" s="112"/>
      <c r="D14" s="69">
        <v>27.8</v>
      </c>
      <c r="E14" s="109"/>
      <c r="F14" s="68">
        <v>12.1</v>
      </c>
      <c r="G14" s="75">
        <f>PI()*(D14/2)^2/10000</f>
        <v>6.0698711660008391E-2</v>
      </c>
      <c r="H14" s="110"/>
    </row>
    <row r="15" spans="1:14" x14ac:dyDescent="0.35">
      <c r="A15" s="70" t="s">
        <v>20</v>
      </c>
      <c r="B15" s="70"/>
      <c r="C15" s="70"/>
      <c r="D15" s="70"/>
      <c r="E15" s="70"/>
      <c r="F15" s="70"/>
      <c r="G15" s="75"/>
    </row>
    <row r="16" spans="1:14" x14ac:dyDescent="0.35">
      <c r="A16" s="112" t="s">
        <v>113</v>
      </c>
      <c r="B16" s="68" t="s">
        <v>32</v>
      </c>
      <c r="C16" s="112">
        <v>5</v>
      </c>
      <c r="D16" s="69">
        <v>18</v>
      </c>
      <c r="E16" s="107"/>
      <c r="F16" s="68">
        <v>12.5</v>
      </c>
      <c r="G16" s="75">
        <f>PI()*(D16/2)^2/10000</f>
        <v>2.5446900494077322E-2</v>
      </c>
      <c r="H16" s="110" cm="1">
        <f t="array" ref="H16">SUM(G16:G20/C1)</f>
        <v>17.459401172325276</v>
      </c>
    </row>
    <row r="17" spans="1:8" x14ac:dyDescent="0.35">
      <c r="A17" s="112"/>
      <c r="B17" s="68" t="s">
        <v>32</v>
      </c>
      <c r="C17" s="112"/>
      <c r="D17" s="69">
        <v>21</v>
      </c>
      <c r="E17" s="108"/>
      <c r="F17" s="68">
        <v>14</v>
      </c>
      <c r="G17" s="75">
        <f>PI()*(D17/2)^2/10000</f>
        <v>3.4636059005827467E-2</v>
      </c>
      <c r="H17" s="110"/>
    </row>
    <row r="18" spans="1:8" x14ac:dyDescent="0.35">
      <c r="A18" s="112"/>
      <c r="B18" s="68" t="s">
        <v>32</v>
      </c>
      <c r="C18" s="112"/>
      <c r="D18" s="69">
        <v>24</v>
      </c>
      <c r="E18" s="108"/>
      <c r="F18" s="68">
        <v>14.2</v>
      </c>
      <c r="G18" s="75">
        <f>PI()*(D18/2)^2/10000</f>
        <v>4.5238934211693019E-2</v>
      </c>
      <c r="H18" s="110"/>
    </row>
    <row r="19" spans="1:8" x14ac:dyDescent="0.35">
      <c r="A19" s="112"/>
      <c r="B19" s="68" t="s">
        <v>32</v>
      </c>
      <c r="C19" s="112"/>
      <c r="D19" s="69">
        <v>21</v>
      </c>
      <c r="E19" s="108"/>
      <c r="F19" s="68">
        <v>13.2</v>
      </c>
      <c r="G19" s="75">
        <f>PI()*(D19/2)^2/10000</f>
        <v>3.4636059005827467E-2</v>
      </c>
      <c r="H19" s="110"/>
    </row>
    <row r="20" spans="1:8" x14ac:dyDescent="0.35">
      <c r="A20" s="112"/>
      <c r="B20" s="68" t="s">
        <v>32</v>
      </c>
      <c r="C20" s="112"/>
      <c r="D20" s="69">
        <v>21</v>
      </c>
      <c r="E20" s="109"/>
      <c r="F20" s="68">
        <v>12.4</v>
      </c>
      <c r="G20" s="75">
        <f>PI()*(D20/2)^2/10000</f>
        <v>3.4636059005827467E-2</v>
      </c>
      <c r="H20" s="110"/>
    </row>
    <row r="21" spans="1:8" x14ac:dyDescent="0.35">
      <c r="A21" s="70" t="s">
        <v>20</v>
      </c>
      <c r="B21" s="70"/>
      <c r="C21" s="70"/>
      <c r="D21" s="70"/>
      <c r="E21" s="70"/>
      <c r="F21" s="70"/>
      <c r="G21" s="75"/>
    </row>
    <row r="22" spans="1:8" x14ac:dyDescent="0.35">
      <c r="A22" s="112" t="s">
        <v>79</v>
      </c>
      <c r="B22" s="68" t="s">
        <v>10</v>
      </c>
      <c r="C22" s="112">
        <v>4</v>
      </c>
      <c r="D22" s="69">
        <v>20</v>
      </c>
      <c r="E22" s="107"/>
      <c r="F22" s="68">
        <v>11.9</v>
      </c>
      <c r="G22" s="75">
        <f>PI()*(D22/2)^2/10000</f>
        <v>3.1415926535897934E-2</v>
      </c>
      <c r="H22" s="110" cm="1">
        <f t="array" ref="H22">SUM(G22:G25/C1)</f>
        <v>14.485726646069855</v>
      </c>
    </row>
    <row r="23" spans="1:8" x14ac:dyDescent="0.35">
      <c r="A23" s="112"/>
      <c r="B23" s="68" t="s">
        <v>10</v>
      </c>
      <c r="C23" s="112"/>
      <c r="D23" s="69">
        <v>17</v>
      </c>
      <c r="E23" s="108"/>
      <c r="F23" s="68">
        <v>10.3</v>
      </c>
      <c r="G23" s="75">
        <f>PI()*(D23/2)^2/10000</f>
        <v>2.2698006922186254E-2</v>
      </c>
      <c r="H23" s="110"/>
    </row>
    <row r="24" spans="1:8" x14ac:dyDescent="0.35">
      <c r="A24" s="112"/>
      <c r="B24" s="68" t="s">
        <v>10</v>
      </c>
      <c r="C24" s="112"/>
      <c r="D24" s="69">
        <v>25.3</v>
      </c>
      <c r="E24" s="108"/>
      <c r="F24" s="68">
        <v>8.1999999999999993</v>
      </c>
      <c r="G24" s="75">
        <f>PI()*(D24/2)^2/10000</f>
        <v>5.0272551040907269E-2</v>
      </c>
      <c r="H24" s="110"/>
    </row>
    <row r="25" spans="1:8" x14ac:dyDescent="0.35">
      <c r="A25" s="112"/>
      <c r="B25" s="68" t="s">
        <v>10</v>
      </c>
      <c r="C25" s="112"/>
      <c r="D25" s="69">
        <v>22.7</v>
      </c>
      <c r="E25" s="109"/>
      <c r="F25" s="68">
        <v>10.199999999999999</v>
      </c>
      <c r="G25" s="75">
        <f>PI()*(D25/2)^2/10000</f>
        <v>4.0470781961707107E-2</v>
      </c>
      <c r="H25" s="110"/>
    </row>
    <row r="26" spans="1:8" x14ac:dyDescent="0.35">
      <c r="A26" s="70" t="s">
        <v>20</v>
      </c>
      <c r="B26" s="70"/>
      <c r="C26" s="70"/>
      <c r="D26" s="70"/>
      <c r="E26" s="70"/>
      <c r="F26" s="70"/>
      <c r="G26" s="75"/>
    </row>
    <row r="27" spans="1:8" x14ac:dyDescent="0.35">
      <c r="A27" s="112" t="s">
        <v>80</v>
      </c>
      <c r="B27" s="68" t="s">
        <v>10</v>
      </c>
      <c r="C27" s="112">
        <v>4</v>
      </c>
      <c r="D27" s="69">
        <v>8.1</v>
      </c>
      <c r="E27" s="107"/>
      <c r="F27" s="68">
        <v>5.9</v>
      </c>
      <c r="G27" s="75">
        <f>PI()*(D27/2)^2/10000</f>
        <v>5.152997350050658E-3</v>
      </c>
      <c r="H27" s="110" cm="1">
        <f t="array" ref="H27">SUM(G27:G30/C1)</f>
        <v>5.3788778618437636</v>
      </c>
    </row>
    <row r="28" spans="1:8" x14ac:dyDescent="0.35">
      <c r="A28" s="112"/>
      <c r="B28" s="68" t="s">
        <v>10</v>
      </c>
      <c r="C28" s="112"/>
      <c r="D28" s="69">
        <v>10.8</v>
      </c>
      <c r="E28" s="108"/>
      <c r="F28" s="68">
        <v>9.3000000000000007</v>
      </c>
      <c r="G28" s="75">
        <f>PI()*(D28/2)^2/10000</f>
        <v>9.1608841778678379E-3</v>
      </c>
      <c r="H28" s="110"/>
    </row>
    <row r="29" spans="1:8" x14ac:dyDescent="0.35">
      <c r="A29" s="112"/>
      <c r="B29" s="68" t="s">
        <v>10</v>
      </c>
      <c r="C29" s="112"/>
      <c r="D29" s="69">
        <v>19</v>
      </c>
      <c r="E29" s="108"/>
      <c r="F29" s="68">
        <v>10</v>
      </c>
      <c r="G29" s="75">
        <f>PI()*(D29/2)^2/10000</f>
        <v>2.835287369864788E-2</v>
      </c>
      <c r="H29" s="110"/>
    </row>
    <row r="30" spans="1:8" x14ac:dyDescent="0.35">
      <c r="A30" s="112"/>
      <c r="B30" s="68" t="s">
        <v>10</v>
      </c>
      <c r="C30" s="112"/>
      <c r="D30" s="69">
        <v>11.9</v>
      </c>
      <c r="E30" s="109"/>
      <c r="F30" s="68">
        <v>9</v>
      </c>
      <c r="G30" s="75">
        <f>PI()*(D30/2)^2/10000</f>
        <v>1.1122023391871266E-2</v>
      </c>
      <c r="H30" s="110"/>
    </row>
    <row r="31" spans="1:8" x14ac:dyDescent="0.35">
      <c r="A31" s="70" t="s">
        <v>20</v>
      </c>
      <c r="B31" s="70"/>
      <c r="C31" s="70"/>
      <c r="D31" s="70"/>
      <c r="E31" s="70"/>
      <c r="F31" s="70"/>
      <c r="G31" s="75"/>
    </row>
    <row r="32" spans="1:8" x14ac:dyDescent="0.35">
      <c r="A32" s="112" t="s">
        <v>81</v>
      </c>
      <c r="B32" s="68" t="s">
        <v>14</v>
      </c>
      <c r="C32" s="112">
        <v>3</v>
      </c>
      <c r="D32" s="69">
        <v>10.3</v>
      </c>
      <c r="E32" s="107"/>
      <c r="F32" s="68">
        <v>6.7</v>
      </c>
      <c r="G32" s="75">
        <f t="shared" ref="G32:G37" si="1">PI()*(D32/2)^2/10000</f>
        <v>8.3322891154835304E-3</v>
      </c>
      <c r="H32" s="110" cm="1">
        <f t="array" ref="H32">SUM(G32:G37/C1)</f>
        <v>5.650704166195621</v>
      </c>
    </row>
    <row r="33" spans="1:8" x14ac:dyDescent="0.35">
      <c r="A33" s="112"/>
      <c r="B33" s="68" t="s">
        <v>14</v>
      </c>
      <c r="C33" s="112"/>
      <c r="D33" s="69">
        <v>11.2</v>
      </c>
      <c r="E33" s="108"/>
      <c r="F33" s="68">
        <v>6.3</v>
      </c>
      <c r="G33" s="75">
        <f t="shared" si="1"/>
        <v>9.8520345616575893E-3</v>
      </c>
      <c r="H33" s="110"/>
    </row>
    <row r="34" spans="1:8" x14ac:dyDescent="0.35">
      <c r="A34" s="112"/>
      <c r="B34" s="68" t="s">
        <v>14</v>
      </c>
      <c r="C34" s="112"/>
      <c r="D34" s="69">
        <v>8.6999999999999993</v>
      </c>
      <c r="E34" s="109"/>
      <c r="F34" s="68">
        <v>6.3</v>
      </c>
      <c r="G34" s="75">
        <f t="shared" si="1"/>
        <v>5.9446786987552847E-3</v>
      </c>
      <c r="H34" s="110"/>
    </row>
    <row r="35" spans="1:8" x14ac:dyDescent="0.35">
      <c r="A35" s="70" t="s">
        <v>20</v>
      </c>
      <c r="B35" s="70"/>
      <c r="C35" s="70"/>
      <c r="D35" s="70"/>
      <c r="E35" s="70"/>
      <c r="F35" s="70"/>
      <c r="G35" s="75">
        <f t="shared" si="1"/>
        <v>0</v>
      </c>
      <c r="H35" s="110"/>
    </row>
    <row r="36" spans="1:8" x14ac:dyDescent="0.35">
      <c r="A36" s="112" t="s">
        <v>82</v>
      </c>
      <c r="B36" s="68" t="s">
        <v>11</v>
      </c>
      <c r="C36" s="112">
        <v>2</v>
      </c>
      <c r="D36" s="69">
        <v>16</v>
      </c>
      <c r="E36" s="107"/>
      <c r="F36" s="68">
        <v>11.5</v>
      </c>
      <c r="G36" s="75">
        <f t="shared" si="1"/>
        <v>2.0106192982974676E-2</v>
      </c>
      <c r="H36" s="110"/>
    </row>
    <row r="37" spans="1:8" x14ac:dyDescent="0.35">
      <c r="A37" s="112"/>
      <c r="B37" s="68" t="s">
        <v>11</v>
      </c>
      <c r="C37" s="112"/>
      <c r="D37" s="69">
        <v>12.5</v>
      </c>
      <c r="E37" s="109"/>
      <c r="F37" s="68">
        <v>11.9</v>
      </c>
      <c r="G37" s="75">
        <f t="shared" si="1"/>
        <v>1.2271846303085129E-2</v>
      </c>
      <c r="H37" s="110"/>
    </row>
    <row r="38" spans="1:8" x14ac:dyDescent="0.35">
      <c r="A38" s="70" t="s">
        <v>20</v>
      </c>
      <c r="B38" s="70"/>
      <c r="C38" s="70"/>
      <c r="D38" s="70"/>
      <c r="E38" s="70"/>
      <c r="F38" s="70"/>
      <c r="G38" s="75"/>
    </row>
    <row r="39" spans="1:8" x14ac:dyDescent="0.35">
      <c r="A39" s="112" t="s">
        <v>83</v>
      </c>
      <c r="B39" s="68" t="s">
        <v>32</v>
      </c>
      <c r="C39" s="112">
        <v>6</v>
      </c>
      <c r="D39" s="69">
        <v>28</v>
      </c>
      <c r="E39" s="107"/>
      <c r="F39" s="68">
        <v>12.7</v>
      </c>
      <c r="G39" s="75">
        <f>PI()*(D39/2)^2/10000</f>
        <v>6.1575216010359944E-2</v>
      </c>
      <c r="H39" s="110" cm="1">
        <f t="array" ref="H39">SUM(G39:G43/C1)</f>
        <v>27.088382655577991</v>
      </c>
    </row>
    <row r="40" spans="1:8" x14ac:dyDescent="0.35">
      <c r="A40" s="112"/>
      <c r="B40" s="68" t="s">
        <v>32</v>
      </c>
      <c r="C40" s="112"/>
      <c r="D40" s="69">
        <v>26</v>
      </c>
      <c r="E40" s="108"/>
      <c r="F40" s="68">
        <v>12.2</v>
      </c>
      <c r="G40" s="75">
        <f>PI()*(D40/2)^2/10000</f>
        <v>5.3092915845667506E-2</v>
      </c>
      <c r="H40" s="110"/>
    </row>
    <row r="41" spans="1:8" x14ac:dyDescent="0.35">
      <c r="A41" s="112"/>
      <c r="B41" s="68" t="s">
        <v>32</v>
      </c>
      <c r="C41" s="112"/>
      <c r="D41" s="69">
        <v>26</v>
      </c>
      <c r="E41" s="108"/>
      <c r="F41" s="68">
        <v>12.8</v>
      </c>
      <c r="G41" s="75">
        <f>PI()*(D41/2)^2/10000</f>
        <v>5.3092915845667506E-2</v>
      </c>
      <c r="H41" s="110"/>
    </row>
    <row r="42" spans="1:8" x14ac:dyDescent="0.35">
      <c r="A42" s="112"/>
      <c r="B42" s="68" t="s">
        <v>32</v>
      </c>
      <c r="C42" s="112"/>
      <c r="D42" s="69">
        <v>28</v>
      </c>
      <c r="E42" s="108"/>
      <c r="F42" s="68">
        <v>14.9</v>
      </c>
      <c r="G42" s="75">
        <f>PI()*(D42/2)^2/10000</f>
        <v>6.1575216010359944E-2</v>
      </c>
      <c r="H42" s="110"/>
    </row>
    <row r="43" spans="1:8" x14ac:dyDescent="0.35">
      <c r="A43" s="112"/>
      <c r="B43" s="68" t="s">
        <v>32</v>
      </c>
      <c r="C43" s="112"/>
      <c r="D43" s="69">
        <v>23</v>
      </c>
      <c r="E43" s="109"/>
      <c r="F43" s="68">
        <v>14.7</v>
      </c>
      <c r="G43" s="75">
        <f>PI()*(D43/2)^2/10000</f>
        <v>4.154756284372501E-2</v>
      </c>
      <c r="H43" s="110"/>
    </row>
    <row r="44" spans="1:8" x14ac:dyDescent="0.35">
      <c r="A44" s="70" t="s">
        <v>20</v>
      </c>
      <c r="B44" s="70"/>
      <c r="C44" s="70"/>
      <c r="D44" s="70"/>
      <c r="E44" s="70"/>
      <c r="F44" s="70"/>
      <c r="G44" s="75"/>
    </row>
    <row r="45" spans="1:8" x14ac:dyDescent="0.35">
      <c r="A45" s="112" t="s">
        <v>84</v>
      </c>
      <c r="B45" s="68" t="s">
        <v>13</v>
      </c>
      <c r="C45" s="112">
        <v>4</v>
      </c>
      <c r="D45" s="69">
        <v>8.3000000000000007</v>
      </c>
      <c r="E45" s="69"/>
      <c r="F45" s="68">
        <v>6.4</v>
      </c>
      <c r="G45" s="75">
        <f>PI()*(D45/2)^2/10000</f>
        <v>5.4106079476450228E-3</v>
      </c>
      <c r="H45" s="110" cm="1">
        <f t="array" ref="H45">SUM(G45:G48/C1)</f>
        <v>4.1024487666902312</v>
      </c>
    </row>
    <row r="46" spans="1:8" x14ac:dyDescent="0.35">
      <c r="A46" s="112"/>
      <c r="B46" s="68" t="s">
        <v>13</v>
      </c>
      <c r="C46" s="112"/>
      <c r="D46" s="69">
        <v>14.3</v>
      </c>
      <c r="E46" s="69"/>
      <c r="F46" s="68">
        <v>6.1</v>
      </c>
      <c r="G46" s="75">
        <f>PI()*(D46/2)^2/10000</f>
        <v>1.6060607043314419E-2</v>
      </c>
      <c r="H46" s="110"/>
    </row>
    <row r="47" spans="1:8" x14ac:dyDescent="0.35">
      <c r="A47" s="112"/>
      <c r="B47" s="68" t="s">
        <v>13</v>
      </c>
      <c r="C47" s="112"/>
      <c r="D47" s="69">
        <v>13.6</v>
      </c>
      <c r="E47" s="69"/>
      <c r="F47" s="68">
        <v>5.8</v>
      </c>
      <c r="G47" s="75">
        <f>PI()*(D47/2)^2/10000</f>
        <v>1.45267244301992E-2</v>
      </c>
      <c r="H47" s="110"/>
    </row>
    <row r="48" spans="1:8" x14ac:dyDescent="0.35">
      <c r="A48" s="112"/>
      <c r="B48" s="68" t="s">
        <v>13</v>
      </c>
      <c r="C48" s="112"/>
      <c r="D48" s="69">
        <v>8</v>
      </c>
      <c r="E48" s="69"/>
      <c r="F48" s="68">
        <v>6</v>
      </c>
      <c r="G48" s="75">
        <f>PI()*(D48/2)^2/10000</f>
        <v>5.0265482457436689E-3</v>
      </c>
      <c r="H48" s="110"/>
    </row>
    <row r="49" spans="1:8" x14ac:dyDescent="0.35">
      <c r="A49" s="70" t="s">
        <v>20</v>
      </c>
      <c r="B49" s="70"/>
      <c r="C49" s="70"/>
      <c r="D49" s="70"/>
      <c r="E49" s="70"/>
      <c r="F49" s="70"/>
      <c r="G49" s="75"/>
    </row>
    <row r="50" spans="1:8" x14ac:dyDescent="0.35">
      <c r="A50" s="112" t="s">
        <v>85</v>
      </c>
      <c r="B50" s="68" t="s">
        <v>14</v>
      </c>
      <c r="C50" s="112">
        <v>5</v>
      </c>
      <c r="D50" s="69">
        <v>11.1</v>
      </c>
      <c r="E50" s="69"/>
      <c r="F50" s="68">
        <v>6.6</v>
      </c>
      <c r="G50" s="75">
        <f>PI()*(D50/2)^2/10000</f>
        <v>9.6768907712199599E-3</v>
      </c>
      <c r="H50" s="110" cm="1">
        <f t="array" ref="H50">SUM(G50:G54/C1)</f>
        <v>10.317854212368616</v>
      </c>
    </row>
    <row r="51" spans="1:8" x14ac:dyDescent="0.35">
      <c r="A51" s="112"/>
      <c r="B51" s="68" t="s">
        <v>14</v>
      </c>
      <c r="C51" s="112"/>
      <c r="D51" s="69">
        <v>13.1</v>
      </c>
      <c r="E51" s="69"/>
      <c r="F51" s="68">
        <v>7.3</v>
      </c>
      <c r="G51" s="75">
        <f>PI()*(D51/2)^2/10000</f>
        <v>1.3478217882063609E-2</v>
      </c>
      <c r="H51" s="110"/>
    </row>
    <row r="52" spans="1:8" x14ac:dyDescent="0.35">
      <c r="A52" s="112"/>
      <c r="B52" s="68" t="s">
        <v>14</v>
      </c>
      <c r="C52" s="112"/>
      <c r="D52" s="69">
        <v>21.7</v>
      </c>
      <c r="E52" s="69"/>
      <c r="F52" s="68">
        <v>5.9</v>
      </c>
      <c r="G52" s="75">
        <f>PI()*(D52/2)^2/10000</f>
        <v>3.6983614116222439E-2</v>
      </c>
      <c r="H52" s="110"/>
    </row>
    <row r="53" spans="1:8" x14ac:dyDescent="0.35">
      <c r="A53" s="112"/>
      <c r="B53" s="68" t="s">
        <v>14</v>
      </c>
      <c r="C53" s="112"/>
      <c r="D53" s="69">
        <v>6.8</v>
      </c>
      <c r="E53" s="69"/>
      <c r="F53" s="68">
        <v>6.2</v>
      </c>
      <c r="G53" s="75">
        <f>PI()*(D53/2)^2/10000</f>
        <v>3.6316811075498001E-3</v>
      </c>
      <c r="H53" s="110"/>
    </row>
    <row r="54" spans="1:8" x14ac:dyDescent="0.35">
      <c r="A54" s="112"/>
      <c r="B54" s="68" t="s">
        <v>14</v>
      </c>
      <c r="C54" s="112"/>
      <c r="D54" s="69">
        <v>22.4</v>
      </c>
      <c r="E54" s="69"/>
      <c r="F54" s="68">
        <v>6.6</v>
      </c>
      <c r="G54" s="75">
        <f>PI()*(D54/2)^2/10000</f>
        <v>3.9408138246630357E-2</v>
      </c>
      <c r="H54" s="110"/>
    </row>
    <row r="55" spans="1:8" x14ac:dyDescent="0.35">
      <c r="A55" s="70" t="s">
        <v>20</v>
      </c>
      <c r="B55" s="70"/>
      <c r="C55" s="70"/>
      <c r="D55" s="70"/>
      <c r="E55" s="70"/>
      <c r="F55" s="70"/>
      <c r="G55" s="75"/>
    </row>
    <row r="56" spans="1:8" x14ac:dyDescent="0.35">
      <c r="A56" s="112" t="s">
        <v>86</v>
      </c>
      <c r="B56" s="68" t="s">
        <v>28</v>
      </c>
      <c r="C56" s="112">
        <v>2</v>
      </c>
      <c r="D56" s="69">
        <v>21</v>
      </c>
      <c r="E56" s="69"/>
      <c r="F56" s="68">
        <v>9.6</v>
      </c>
      <c r="G56" s="75">
        <f>PI()*(D56/2)^2/10000</f>
        <v>3.4636059005827467E-2</v>
      </c>
      <c r="H56" s="110" cm="1">
        <f t="array" ref="H56">SUM(G56:G57/C1)</f>
        <v>4.7909287967244349</v>
      </c>
    </row>
    <row r="57" spans="1:8" x14ac:dyDescent="0.35">
      <c r="A57" s="112"/>
      <c r="B57" s="68" t="s">
        <v>28</v>
      </c>
      <c r="C57" s="112"/>
      <c r="D57" s="69">
        <v>13</v>
      </c>
      <c r="E57" s="69"/>
      <c r="F57" s="68">
        <v>7.7</v>
      </c>
      <c r="G57" s="75">
        <f>PI()*(D57/2)^2/10000</f>
        <v>1.3273228961416876E-2</v>
      </c>
      <c r="H57" s="110"/>
    </row>
    <row r="58" spans="1:8" x14ac:dyDescent="0.35">
      <c r="A58" s="70" t="s">
        <v>20</v>
      </c>
      <c r="B58" s="70"/>
      <c r="C58" s="70"/>
      <c r="D58" s="70"/>
      <c r="E58" s="70"/>
      <c r="F58" s="70"/>
      <c r="G58" s="75"/>
    </row>
    <row r="59" spans="1:8" x14ac:dyDescent="0.35">
      <c r="A59" s="112" t="s">
        <v>87</v>
      </c>
      <c r="B59" s="68" t="s">
        <v>16</v>
      </c>
      <c r="C59" s="112">
        <v>4</v>
      </c>
      <c r="D59" s="69">
        <v>12</v>
      </c>
      <c r="E59" s="69"/>
      <c r="F59" s="71">
        <v>8</v>
      </c>
      <c r="G59" s="75">
        <f>PI()*(D59/2)^2/10000</f>
        <v>1.1309733552923255E-2</v>
      </c>
      <c r="H59" s="110" cm="1">
        <f t="array" ref="H59">SUM(G59:G62/C1)</f>
        <v>5.733406592801372</v>
      </c>
    </row>
    <row r="60" spans="1:8" x14ac:dyDescent="0.35">
      <c r="A60" s="112"/>
      <c r="B60" s="68" t="s">
        <v>16</v>
      </c>
      <c r="C60" s="112"/>
      <c r="D60" s="69">
        <v>21</v>
      </c>
      <c r="E60" s="69"/>
      <c r="F60" s="71">
        <v>9</v>
      </c>
      <c r="G60" s="75">
        <f>PI()*(D60/2)^2/10000</f>
        <v>3.4636059005827467E-2</v>
      </c>
      <c r="H60" s="110"/>
    </row>
    <row r="61" spans="1:8" x14ac:dyDescent="0.35">
      <c r="A61" s="112"/>
      <c r="B61" s="68" t="s">
        <v>16</v>
      </c>
      <c r="C61" s="112"/>
      <c r="D61" s="69">
        <v>9</v>
      </c>
      <c r="E61" s="69"/>
      <c r="F61" s="71">
        <v>7</v>
      </c>
      <c r="G61" s="75">
        <f>PI()*(D61/2)^2/10000</f>
        <v>6.3617251235193305E-3</v>
      </c>
      <c r="H61" s="110"/>
    </row>
    <row r="62" spans="1:8" x14ac:dyDescent="0.35">
      <c r="A62" s="112"/>
      <c r="B62" s="68" t="s">
        <v>16</v>
      </c>
      <c r="C62" s="112"/>
      <c r="D62" s="69">
        <v>8</v>
      </c>
      <c r="E62" s="69"/>
      <c r="F62" s="71">
        <v>8</v>
      </c>
      <c r="G62" s="75">
        <f>PI()*(D62/2)^2/10000</f>
        <v>5.0265482457436689E-3</v>
      </c>
      <c r="H62" s="110"/>
    </row>
    <row r="63" spans="1:8" x14ac:dyDescent="0.35">
      <c r="A63" s="70" t="s">
        <v>20</v>
      </c>
      <c r="B63" s="70"/>
      <c r="C63" s="70"/>
      <c r="D63" s="70"/>
      <c r="E63" s="70"/>
      <c r="F63" s="70"/>
      <c r="G63" s="75"/>
    </row>
    <row r="64" spans="1:8" x14ac:dyDescent="0.35">
      <c r="A64" s="112" t="s">
        <v>88</v>
      </c>
      <c r="B64" s="68" t="s">
        <v>10</v>
      </c>
      <c r="C64" s="112">
        <v>4</v>
      </c>
      <c r="D64" s="69">
        <v>21</v>
      </c>
      <c r="E64" s="69"/>
      <c r="F64" s="71">
        <v>10</v>
      </c>
      <c r="G64" s="75">
        <f>PI()*(D64/2)^2/10000</f>
        <v>3.4636059005827467E-2</v>
      </c>
      <c r="H64" s="110" cm="1">
        <f t="array" ref="H64">SUM(G64:G67/C1)</f>
        <v>9.2787135373315373</v>
      </c>
    </row>
    <row r="65" spans="1:8" x14ac:dyDescent="0.35">
      <c r="A65" s="112"/>
      <c r="B65" s="68" t="s">
        <v>10</v>
      </c>
      <c r="C65" s="112"/>
      <c r="D65" s="69">
        <v>15.45</v>
      </c>
      <c r="E65" s="69"/>
      <c r="F65" s="71">
        <v>9</v>
      </c>
      <c r="G65" s="75">
        <f>PI()*(D65/2)^2/10000</f>
        <v>1.874765050983794E-2</v>
      </c>
      <c r="H65" s="110"/>
    </row>
    <row r="66" spans="1:8" x14ac:dyDescent="0.35">
      <c r="A66" s="112"/>
      <c r="B66" s="68" t="s">
        <v>10</v>
      </c>
      <c r="C66" s="112"/>
      <c r="D66" s="69">
        <v>14.7</v>
      </c>
      <c r="E66" s="69"/>
      <c r="F66" s="71">
        <v>8</v>
      </c>
      <c r="G66" s="75">
        <f>PI()*(D66/2)^2/10000</f>
        <v>1.6971668912855457E-2</v>
      </c>
      <c r="H66" s="110"/>
    </row>
    <row r="67" spans="1:8" x14ac:dyDescent="0.35">
      <c r="A67" s="112"/>
      <c r="B67" s="68" t="s">
        <v>10</v>
      </c>
      <c r="C67" s="112"/>
      <c r="D67" s="69">
        <v>16.899999999999999</v>
      </c>
      <c r="E67" s="69"/>
      <c r="F67" s="71">
        <v>10.1</v>
      </c>
      <c r="G67" s="75">
        <f>PI()*(D67/2)^2/10000</f>
        <v>2.2431756944794518E-2</v>
      </c>
      <c r="H67" s="110"/>
    </row>
    <row r="68" spans="1:8" x14ac:dyDescent="0.35">
      <c r="A68" s="77" t="s">
        <v>20</v>
      </c>
      <c r="B68" s="77"/>
      <c r="C68" s="77">
        <f>SUM(C4:C67)</f>
        <v>53</v>
      </c>
      <c r="D68" s="78">
        <f>SUM(D4:D67)</f>
        <v>859.65</v>
      </c>
      <c r="E68" s="78"/>
      <c r="F68" s="78">
        <f t="shared" ref="F68" si="2">SUM(F4:F67)</f>
        <v>494</v>
      </c>
      <c r="G68" s="79">
        <f>SUM(G4:G67)</f>
        <v>1.285762963276889</v>
      </c>
      <c r="H68" s="73">
        <f>SUM(H4:H67)</f>
        <v>128.57629632768888</v>
      </c>
    </row>
  </sheetData>
  <mergeCells count="47">
    <mergeCell ref="A4:A9"/>
    <mergeCell ref="C4:C9"/>
    <mergeCell ref="A11:A14"/>
    <mergeCell ref="C11:C14"/>
    <mergeCell ref="A16:A20"/>
    <mergeCell ref="C16:C20"/>
    <mergeCell ref="A22:A25"/>
    <mergeCell ref="C22:C25"/>
    <mergeCell ref="A27:A30"/>
    <mergeCell ref="C27:C30"/>
    <mergeCell ref="A32:A34"/>
    <mergeCell ref="C32:C34"/>
    <mergeCell ref="A36:A37"/>
    <mergeCell ref="C36:C37"/>
    <mergeCell ref="A39:A43"/>
    <mergeCell ref="C39:C43"/>
    <mergeCell ref="A45:A48"/>
    <mergeCell ref="C45:C48"/>
    <mergeCell ref="H59:H62"/>
    <mergeCell ref="A64:A67"/>
    <mergeCell ref="C64:C67"/>
    <mergeCell ref="H4:H9"/>
    <mergeCell ref="H11:H14"/>
    <mergeCell ref="H16:H20"/>
    <mergeCell ref="H22:H25"/>
    <mergeCell ref="H27:H30"/>
    <mergeCell ref="A50:A54"/>
    <mergeCell ref="C50:C54"/>
    <mergeCell ref="A56:A57"/>
    <mergeCell ref="C56:C57"/>
    <mergeCell ref="A59:A62"/>
    <mergeCell ref="C59:C62"/>
    <mergeCell ref="E39:E43"/>
    <mergeCell ref="H64:H67"/>
    <mergeCell ref="M1:N1"/>
    <mergeCell ref="E4:E9"/>
    <mergeCell ref="E11:E14"/>
    <mergeCell ref="E16:E20"/>
    <mergeCell ref="E22:E25"/>
    <mergeCell ref="E27:E30"/>
    <mergeCell ref="E32:E34"/>
    <mergeCell ref="E36:E37"/>
    <mergeCell ref="H32:H37"/>
    <mergeCell ref="H39:H43"/>
    <mergeCell ref="H45:H48"/>
    <mergeCell ref="H50:H54"/>
    <mergeCell ref="H56:H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E7CEB-9108-4AEE-84BC-84FBF3F4CE19}">
  <dimension ref="A1:BB84"/>
  <sheetViews>
    <sheetView zoomScale="40" zoomScaleNormal="40" workbookViewId="0">
      <selection activeCell="O43" sqref="O43"/>
    </sheetView>
  </sheetViews>
  <sheetFormatPr defaultRowHeight="14.5" x14ac:dyDescent="0.35"/>
  <cols>
    <col min="1" max="1" width="15" customWidth="1"/>
    <col min="2" max="2" width="27.08984375" bestFit="1" customWidth="1"/>
    <col min="3" max="3" width="24.90625" bestFit="1" customWidth="1"/>
    <col min="4" max="4" width="9.08984375" bestFit="1" customWidth="1"/>
    <col min="5" max="5" width="11.54296875" bestFit="1" customWidth="1"/>
    <col min="6" max="6" width="12.36328125" bestFit="1" customWidth="1"/>
    <col min="7" max="7" width="15.81640625" bestFit="1" customWidth="1"/>
    <col min="8" max="8" width="15.90625" bestFit="1" customWidth="1"/>
    <col min="9" max="9" width="18.7265625" bestFit="1" customWidth="1"/>
    <col min="10" max="10" width="16.453125" bestFit="1" customWidth="1"/>
    <col min="11" max="11" width="18.453125" bestFit="1" customWidth="1"/>
    <col min="12" max="12" width="17.6328125" customWidth="1"/>
    <col min="13" max="13" width="19.26953125" bestFit="1" customWidth="1"/>
    <col min="14" max="14" width="11.81640625" bestFit="1" customWidth="1"/>
    <col min="15" max="15" width="15.453125" customWidth="1"/>
    <col min="16" max="16" width="17.6328125" customWidth="1"/>
    <col min="17" max="17" width="13.6328125" customWidth="1"/>
    <col min="18" max="18" width="15" customWidth="1"/>
    <col min="19" max="19" width="16.1796875" customWidth="1"/>
    <col min="20" max="20" width="19.1796875" customWidth="1"/>
    <col min="21" max="21" width="20.54296875" customWidth="1"/>
    <col min="22" max="22" width="17" customWidth="1"/>
    <col min="23" max="23" width="16.1796875" customWidth="1"/>
    <col min="24" max="24" width="13.54296875" customWidth="1"/>
    <col min="25" max="25" width="14.54296875" customWidth="1"/>
    <col min="27" max="27" width="14.90625" customWidth="1"/>
    <col min="28" max="28" width="23.08984375" bestFit="1" customWidth="1"/>
    <col min="29" max="29" width="21.90625" bestFit="1" customWidth="1"/>
    <col min="30" max="30" width="21.453125" bestFit="1" customWidth="1"/>
    <col min="31" max="31" width="17.6328125" bestFit="1" customWidth="1"/>
    <col min="32" max="32" width="16.36328125" customWidth="1"/>
    <col min="33" max="33" width="8.81640625" bestFit="1" customWidth="1"/>
    <col min="34" max="34" width="17.6328125" bestFit="1" customWidth="1"/>
    <col min="35" max="35" width="23.7265625" bestFit="1" customWidth="1"/>
    <col min="36" max="36" width="19.6328125" customWidth="1"/>
    <col min="37" max="37" width="15.08984375" bestFit="1" customWidth="1"/>
    <col min="38" max="38" width="12.36328125" bestFit="1" customWidth="1"/>
    <col min="39" max="39" width="13.6328125" bestFit="1" customWidth="1"/>
    <col min="40" max="40" width="11.453125" bestFit="1" customWidth="1"/>
    <col min="41" max="41" width="9.6328125" bestFit="1" customWidth="1"/>
    <col min="42" max="42" width="18.453125" bestFit="1" customWidth="1"/>
    <col min="43" max="43" width="17.90625" bestFit="1" customWidth="1"/>
    <col min="44" max="44" width="16" bestFit="1" customWidth="1"/>
    <col min="45" max="45" width="19.453125" bestFit="1" customWidth="1"/>
    <col min="46" max="46" width="15.08984375" bestFit="1" customWidth="1"/>
    <col min="47" max="47" width="8.453125" bestFit="1" customWidth="1"/>
    <col min="48" max="48" width="13.1796875" bestFit="1" customWidth="1"/>
    <col min="49" max="49" width="16.81640625" bestFit="1" customWidth="1"/>
    <col min="50" max="50" width="23.26953125" bestFit="1" customWidth="1"/>
    <col min="51" max="51" width="25.7265625" bestFit="1" customWidth="1"/>
    <col min="52" max="52" width="16.90625" bestFit="1" customWidth="1"/>
  </cols>
  <sheetData>
    <row r="1" spans="1:54" ht="20.5" x14ac:dyDescent="0.45">
      <c r="AA1" s="91" t="s">
        <v>140</v>
      </c>
      <c r="AB1" s="91"/>
      <c r="AC1" s="91"/>
      <c r="AD1" s="91"/>
      <c r="AE1" s="91"/>
      <c r="AF1" s="18"/>
      <c r="AG1" s="86" t="s">
        <v>99</v>
      </c>
      <c r="AH1" s="87"/>
      <c r="AI1" s="87"/>
      <c r="AJ1" s="87"/>
      <c r="AK1" s="87"/>
      <c r="AL1" s="87"/>
      <c r="AM1" s="87"/>
      <c r="AN1" s="87"/>
      <c r="AO1" s="87"/>
      <c r="AP1" s="87"/>
      <c r="AQ1" s="38"/>
      <c r="AR1" s="38"/>
      <c r="AS1" s="38"/>
      <c r="AT1" s="82"/>
      <c r="AU1" s="82"/>
      <c r="AV1" s="82"/>
      <c r="AW1" s="82"/>
      <c r="AX1" s="82"/>
      <c r="AY1" s="39"/>
      <c r="AZ1" s="37"/>
      <c r="BA1" s="37"/>
      <c r="BB1" s="37"/>
    </row>
    <row r="2" spans="1:54" ht="60" customHeight="1" x14ac:dyDescent="0.35">
      <c r="A2" s="115" t="s">
        <v>0</v>
      </c>
      <c r="B2" s="115" t="s">
        <v>1</v>
      </c>
      <c r="C2" s="115" t="s">
        <v>2</v>
      </c>
      <c r="D2" s="125" t="s">
        <v>121</v>
      </c>
      <c r="E2" s="125" t="s">
        <v>139</v>
      </c>
      <c r="F2" s="125" t="s">
        <v>138</v>
      </c>
      <c r="G2" s="125" t="s">
        <v>134</v>
      </c>
      <c r="H2" s="125" t="s">
        <v>137</v>
      </c>
      <c r="I2" s="125" t="s">
        <v>136</v>
      </c>
      <c r="J2" s="125" t="s">
        <v>135</v>
      </c>
      <c r="K2" s="125" t="s">
        <v>134</v>
      </c>
      <c r="L2" s="125" t="s">
        <v>133</v>
      </c>
      <c r="M2" s="125" t="s">
        <v>132</v>
      </c>
      <c r="N2" s="125" t="s">
        <v>131</v>
      </c>
      <c r="O2" s="125" t="s">
        <v>5</v>
      </c>
      <c r="P2" s="125" t="s">
        <v>130</v>
      </c>
      <c r="Q2" s="125" t="s">
        <v>19</v>
      </c>
      <c r="R2" s="125" t="s">
        <v>18</v>
      </c>
      <c r="S2" s="125" t="s">
        <v>129</v>
      </c>
      <c r="T2" s="125" t="s">
        <v>128</v>
      </c>
      <c r="U2" s="125" t="s">
        <v>127</v>
      </c>
      <c r="V2" s="125" t="s">
        <v>126</v>
      </c>
      <c r="W2" s="125" t="s">
        <v>125</v>
      </c>
      <c r="X2" s="125" t="s">
        <v>124</v>
      </c>
      <c r="Y2" s="125" t="s">
        <v>123</v>
      </c>
      <c r="AA2" s="23" t="s">
        <v>0</v>
      </c>
      <c r="AB2" s="23" t="s">
        <v>1</v>
      </c>
      <c r="AC2" s="23" t="s">
        <v>2</v>
      </c>
      <c r="AD2" s="23" t="s">
        <v>111</v>
      </c>
      <c r="AE2" s="23" t="s">
        <v>95</v>
      </c>
      <c r="AF2" s="20"/>
      <c r="AG2" s="28" t="s">
        <v>0</v>
      </c>
      <c r="AH2" s="28" t="s">
        <v>106</v>
      </c>
      <c r="AI2" s="28" t="s">
        <v>90</v>
      </c>
      <c r="AJ2" s="28" t="s">
        <v>3</v>
      </c>
      <c r="AK2" s="28" t="s">
        <v>4</v>
      </c>
      <c r="AL2" s="28" t="s">
        <v>94</v>
      </c>
      <c r="AM2" s="28" t="s">
        <v>93</v>
      </c>
      <c r="AN2" s="28" t="s">
        <v>91</v>
      </c>
      <c r="AO2" s="28" t="s">
        <v>92</v>
      </c>
      <c r="AP2" s="28" t="s">
        <v>30</v>
      </c>
      <c r="AQ2" s="28" t="s">
        <v>105</v>
      </c>
      <c r="AR2" s="28" t="s">
        <v>102</v>
      </c>
      <c r="AS2" s="28" t="s">
        <v>101</v>
      </c>
    </row>
    <row r="3" spans="1:54" ht="15.5" x14ac:dyDescent="0.35">
      <c r="A3" s="123">
        <v>1</v>
      </c>
      <c r="B3" s="124" t="s">
        <v>21</v>
      </c>
      <c r="C3" s="124" t="s">
        <v>103</v>
      </c>
      <c r="D3" s="116" t="s">
        <v>7</v>
      </c>
      <c r="E3" s="116">
        <v>100</v>
      </c>
      <c r="F3" s="116">
        <v>0.01</v>
      </c>
      <c r="G3" s="117">
        <v>25</v>
      </c>
      <c r="H3" s="118">
        <v>25.647300000000001</v>
      </c>
      <c r="I3" s="118">
        <v>26.666499999999999</v>
      </c>
      <c r="J3" s="118">
        <v>26.640499999999999</v>
      </c>
      <c r="K3" s="118">
        <f>I3-H3</f>
        <v>1.0191999999999979</v>
      </c>
      <c r="L3" s="118">
        <f>J3-H3</f>
        <v>0.99319999999999808</v>
      </c>
      <c r="M3" s="118">
        <v>25.672599999999999</v>
      </c>
      <c r="N3" s="118">
        <f>(I3-J3)/(I3-H3)*100</f>
        <v>2.551020408163251</v>
      </c>
      <c r="O3" s="118">
        <f>100/(100-N3)</f>
        <v>1.0261780104712042</v>
      </c>
      <c r="P3" s="118">
        <f>(M3-H3)/(I3-H3)*100*O3</f>
        <v>2.5473217881592758</v>
      </c>
      <c r="Q3" s="118">
        <f>100-P3</f>
        <v>97.45267821184072</v>
      </c>
      <c r="R3" s="118">
        <f>0.58*Q3</f>
        <v>56.522553362867612</v>
      </c>
      <c r="S3" s="118">
        <f t="shared" ref="S3:S5" si="0">R3/100</f>
        <v>0.56522553362867611</v>
      </c>
      <c r="T3" s="118">
        <f>G3*L3</f>
        <v>24.829999999999952</v>
      </c>
      <c r="U3" s="118">
        <f>T3*E3</f>
        <v>2482.999999999995</v>
      </c>
      <c r="V3" s="118">
        <f t="shared" ref="V3:V34" si="1">U3/1000</f>
        <v>2.4829999999999952</v>
      </c>
      <c r="W3" s="118">
        <f t="shared" ref="W3:W9" si="2">V3/0.01</f>
        <v>248.29999999999953</v>
      </c>
      <c r="X3" s="118">
        <f>W3*S3/1000</f>
        <v>0.14034550000000001</v>
      </c>
      <c r="Y3" s="119">
        <f t="shared" ref="Y3:Y5" si="3">X3*3.67</f>
        <v>0.51506798500000006</v>
      </c>
      <c r="AA3" s="24">
        <v>1</v>
      </c>
      <c r="AB3" s="24" t="s">
        <v>21</v>
      </c>
      <c r="AC3" s="24" t="s">
        <v>6</v>
      </c>
      <c r="AD3" s="25">
        <f>SUM(X3:X5)</f>
        <v>0.8402239599999991</v>
      </c>
      <c r="AE3" s="36">
        <f>AD3*3.67</f>
        <v>3.0836219331999968</v>
      </c>
      <c r="AF3" s="19"/>
      <c r="AG3" s="27" t="s">
        <v>76</v>
      </c>
      <c r="AH3" s="27" t="s">
        <v>31</v>
      </c>
      <c r="AI3" s="17">
        <v>30</v>
      </c>
      <c r="AJ3" s="30">
        <v>26.844200000000001</v>
      </c>
      <c r="AK3" s="30">
        <v>27.797899999999998</v>
      </c>
      <c r="AL3" s="30">
        <f>AJ3/AK3</f>
        <v>0.9656916529665911</v>
      </c>
      <c r="AM3" s="31">
        <f t="shared" ref="AM3:AM10" si="4">AI3*AL3</f>
        <v>28.970749588997734</v>
      </c>
      <c r="AN3" s="32">
        <v>100</v>
      </c>
      <c r="AO3" s="30">
        <v>49.157387018978802</v>
      </c>
      <c r="AP3" s="30">
        <f>AO3/100</f>
        <v>0.49157387018978804</v>
      </c>
      <c r="AQ3" s="30">
        <f>AM3*0.01</f>
        <v>0.28970749588997735</v>
      </c>
      <c r="AR3" s="30">
        <f>AQ3*AP3</f>
        <v>0.14241263497762827</v>
      </c>
      <c r="AS3" s="30">
        <f>AR3*3.67</f>
        <v>0.52265437036789575</v>
      </c>
    </row>
    <row r="4" spans="1:54" ht="15.5" x14ac:dyDescent="0.35">
      <c r="A4" s="123"/>
      <c r="B4" s="124"/>
      <c r="C4" s="124"/>
      <c r="D4" s="116" t="s">
        <v>8</v>
      </c>
      <c r="E4" s="116">
        <v>100</v>
      </c>
      <c r="F4" s="116">
        <v>0.01</v>
      </c>
      <c r="G4" s="117">
        <v>35</v>
      </c>
      <c r="H4" s="118">
        <v>27.240100000000002</v>
      </c>
      <c r="I4" s="118">
        <v>28.258700000000001</v>
      </c>
      <c r="J4" s="118">
        <v>28.2241</v>
      </c>
      <c r="K4" s="118">
        <f>I4-H4</f>
        <v>1.0185999999999993</v>
      </c>
      <c r="L4" s="118">
        <f>J4-H4</f>
        <v>0.98399999999999821</v>
      </c>
      <c r="M4" s="118">
        <v>27.293700000000001</v>
      </c>
      <c r="N4" s="118">
        <f>(I4-J4)/(I4-H4)*100</f>
        <v>3.3968191635579319</v>
      </c>
      <c r="O4" s="118">
        <f>100/(100-N4)</f>
        <v>1.0351626016260174</v>
      </c>
      <c r="P4" s="118">
        <f>(M4-H4)/(I4-H4)*100*O4</f>
        <v>5.4471544715446667</v>
      </c>
      <c r="Q4" s="118">
        <f>100-P4</f>
        <v>94.552845528455336</v>
      </c>
      <c r="R4" s="118">
        <f>0.58*Q4</f>
        <v>54.840650406504089</v>
      </c>
      <c r="S4" s="118">
        <f t="shared" si="0"/>
        <v>0.54840650406504088</v>
      </c>
      <c r="T4" s="118">
        <f>G4*L4</f>
        <v>34.439999999999941</v>
      </c>
      <c r="U4" s="118">
        <f>T4*E4</f>
        <v>3443.9999999999941</v>
      </c>
      <c r="V4" s="118">
        <f t="shared" si="1"/>
        <v>3.4439999999999942</v>
      </c>
      <c r="W4" s="118">
        <f t="shared" si="2"/>
        <v>344.39999999999941</v>
      </c>
      <c r="X4" s="118">
        <f t="shared" ref="X4:X5" si="5">W4*S4/1000</f>
        <v>0.18887119999999977</v>
      </c>
      <c r="Y4" s="119">
        <f t="shared" si="3"/>
        <v>0.69315730399999909</v>
      </c>
      <c r="AA4" s="24">
        <v>4</v>
      </c>
      <c r="AB4" s="24" t="s">
        <v>23</v>
      </c>
      <c r="AC4" s="24" t="s">
        <v>10</v>
      </c>
      <c r="AD4" s="25">
        <f>SUM(X7:X9)</f>
        <v>0.80931749999999991</v>
      </c>
      <c r="AE4" s="36">
        <f t="shared" ref="AE4:AE12" si="6">AD4*3.67</f>
        <v>2.9701952249999994</v>
      </c>
      <c r="AF4" s="19"/>
      <c r="AG4" s="27" t="s">
        <v>77</v>
      </c>
      <c r="AH4" s="27" t="s">
        <v>31</v>
      </c>
      <c r="AI4" s="17">
        <v>95</v>
      </c>
      <c r="AJ4" s="30">
        <v>25.083100000000002</v>
      </c>
      <c r="AK4" s="30">
        <v>26.058599999999998</v>
      </c>
      <c r="AL4" s="30">
        <f t="shared" ref="AL4:AL10" si="7">AJ4/AK4</f>
        <v>0.96256514164229867</v>
      </c>
      <c r="AM4" s="31">
        <f t="shared" si="4"/>
        <v>91.443688456018378</v>
      </c>
      <c r="AN4" s="32">
        <v>100</v>
      </c>
      <c r="AO4" s="30">
        <v>49.580932854946333</v>
      </c>
      <c r="AP4" s="30">
        <f t="shared" ref="AP4:AP10" si="8">AO4/100</f>
        <v>0.49580932854946336</v>
      </c>
      <c r="AQ4" s="30">
        <f t="shared" ref="AQ4:AQ10" si="9">AM4*0.01</f>
        <v>0.91443688456018379</v>
      </c>
      <c r="AR4" s="30">
        <f t="shared" ref="AR4:AR10" si="10">AQ4*AP4</f>
        <v>0.45338633773464787</v>
      </c>
      <c r="AS4" s="30">
        <f t="shared" ref="AS4:AS10" si="11">AR4*3.67</f>
        <v>1.6639278594861577</v>
      </c>
    </row>
    <row r="5" spans="1:54" ht="15.5" x14ac:dyDescent="0.35">
      <c r="A5" s="123"/>
      <c r="B5" s="124"/>
      <c r="C5" s="124"/>
      <c r="D5" s="116" t="s">
        <v>9</v>
      </c>
      <c r="E5" s="116">
        <v>100</v>
      </c>
      <c r="F5" s="116">
        <v>0.01</v>
      </c>
      <c r="G5" s="117">
        <v>109</v>
      </c>
      <c r="H5" s="118">
        <v>26.844200000000001</v>
      </c>
      <c r="I5" s="118">
        <v>27.844899999999999</v>
      </c>
      <c r="J5" s="118">
        <v>27.797899999999998</v>
      </c>
      <c r="K5" s="118">
        <f>I5-H5</f>
        <v>1.0006999999999984</v>
      </c>
      <c r="L5" s="118">
        <f>J5-H5</f>
        <v>0.95369999999999777</v>
      </c>
      <c r="M5" s="118">
        <v>26.989599999999999</v>
      </c>
      <c r="N5" s="118">
        <f>(I5-J5)/(I5-H5)*100</f>
        <v>4.6967123013890948</v>
      </c>
      <c r="O5" s="118">
        <f>100/(100-N5)</f>
        <v>1.0492817447834757</v>
      </c>
      <c r="P5" s="118">
        <f>(M5-H5)/(I5-H5)*100*O5</f>
        <v>15.245884450036593</v>
      </c>
      <c r="Q5" s="118">
        <f>100-P5</f>
        <v>84.754115549963402</v>
      </c>
      <c r="R5" s="118">
        <f>0.58*Q5</f>
        <v>49.157387018978767</v>
      </c>
      <c r="S5" s="118">
        <f t="shared" si="0"/>
        <v>0.49157387018978765</v>
      </c>
      <c r="T5" s="118">
        <f>G5*L5</f>
        <v>103.95329999999976</v>
      </c>
      <c r="U5" s="118">
        <f>T5*E5</f>
        <v>10395.329999999976</v>
      </c>
      <c r="V5" s="118">
        <f t="shared" si="1"/>
        <v>10.395329999999976</v>
      </c>
      <c r="W5" s="118">
        <f t="shared" si="2"/>
        <v>1039.5329999999976</v>
      </c>
      <c r="X5" s="118">
        <f t="shared" si="5"/>
        <v>0.5110072599999993</v>
      </c>
      <c r="Y5" s="119">
        <f t="shared" si="3"/>
        <v>1.8753966441999974</v>
      </c>
      <c r="AA5" s="24">
        <v>7</v>
      </c>
      <c r="AB5" s="24" t="s">
        <v>96</v>
      </c>
      <c r="AC5" s="24" t="s">
        <v>11</v>
      </c>
      <c r="AD5" s="25">
        <f>SUM(X11:X13)</f>
        <v>1.7966486000000033</v>
      </c>
      <c r="AE5" s="36">
        <f t="shared" si="6"/>
        <v>6.5937003620000114</v>
      </c>
      <c r="AF5" s="19"/>
      <c r="AG5" s="27" t="s">
        <v>78</v>
      </c>
      <c r="AH5" s="27" t="s">
        <v>31</v>
      </c>
      <c r="AI5" s="17">
        <v>150</v>
      </c>
      <c r="AJ5" s="30">
        <v>22.047799999999999</v>
      </c>
      <c r="AK5" s="30">
        <v>23.013500000000001</v>
      </c>
      <c r="AL5" s="30">
        <f t="shared" si="7"/>
        <v>0.95803767353944413</v>
      </c>
      <c r="AM5" s="31">
        <f t="shared" si="4"/>
        <v>143.70565103091661</v>
      </c>
      <c r="AN5" s="32">
        <v>100</v>
      </c>
      <c r="AO5" s="30">
        <v>49.969969969969924</v>
      </c>
      <c r="AP5" s="30">
        <f t="shared" si="8"/>
        <v>0.49969969969969924</v>
      </c>
      <c r="AQ5" s="30">
        <f t="shared" si="9"/>
        <v>1.4370565103091661</v>
      </c>
      <c r="AR5" s="30">
        <f t="shared" si="10"/>
        <v>0.71809670665298808</v>
      </c>
      <c r="AS5" s="30">
        <f t="shared" si="11"/>
        <v>2.6354149134164664</v>
      </c>
    </row>
    <row r="6" spans="1:54" ht="15.5" x14ac:dyDescent="0.35">
      <c r="A6" s="123"/>
      <c r="B6" s="124"/>
      <c r="C6" s="124"/>
      <c r="D6" s="126" t="s">
        <v>20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0"/>
      <c r="S6" s="120"/>
      <c r="T6" s="120">
        <f>SUM(T3:T5)</f>
        <v>163.22329999999965</v>
      </c>
      <c r="U6" s="121">
        <f>SUM(U3:U5)</f>
        <v>16322.329999999965</v>
      </c>
      <c r="V6" s="121">
        <f t="shared" si="1"/>
        <v>16.322329999999965</v>
      </c>
      <c r="W6" s="121">
        <f>V6/0.01</f>
        <v>1632.2329999999965</v>
      </c>
      <c r="X6" s="121">
        <f>SUM(X3:X5)</f>
        <v>0.8402239599999991</v>
      </c>
      <c r="Y6" s="122">
        <f>SUM(Y3:Y5)</f>
        <v>3.0836219331999963</v>
      </c>
      <c r="AA6" s="24">
        <v>8</v>
      </c>
      <c r="AB6" s="24" t="s">
        <v>97</v>
      </c>
      <c r="AC6" s="24" t="s">
        <v>32</v>
      </c>
      <c r="AD6" s="25">
        <f>SUM(X15:X17)</f>
        <v>4.0871178999999991</v>
      </c>
      <c r="AE6" s="36">
        <f t="shared" si="6"/>
        <v>14.999722692999997</v>
      </c>
      <c r="AF6" s="19"/>
      <c r="AG6" s="27" t="s">
        <v>79</v>
      </c>
      <c r="AH6" s="27" t="s">
        <v>31</v>
      </c>
      <c r="AI6" s="17">
        <v>105</v>
      </c>
      <c r="AJ6" s="30">
        <v>21.470700000000001</v>
      </c>
      <c r="AK6" s="30">
        <v>22.4467</v>
      </c>
      <c r="AL6" s="30">
        <f t="shared" si="7"/>
        <v>0.95651922108817777</v>
      </c>
      <c r="AM6" s="31">
        <f t="shared" si="4"/>
        <v>100.43451821425866</v>
      </c>
      <c r="AN6" s="32">
        <v>100</v>
      </c>
      <c r="AO6" s="30">
        <v>52.586270491803219</v>
      </c>
      <c r="AP6" s="30">
        <f t="shared" si="8"/>
        <v>0.52586270491803222</v>
      </c>
      <c r="AQ6" s="30">
        <f t="shared" si="9"/>
        <v>1.0043451821425866</v>
      </c>
      <c r="AR6" s="30">
        <f t="shared" si="10"/>
        <v>0.52814767415289432</v>
      </c>
      <c r="AS6" s="30">
        <f t="shared" si="11"/>
        <v>1.9383019641411221</v>
      </c>
    </row>
    <row r="7" spans="1:54" ht="15.5" x14ac:dyDescent="0.35">
      <c r="A7" s="123">
        <v>4</v>
      </c>
      <c r="B7" s="124" t="s">
        <v>23</v>
      </c>
      <c r="C7" s="124" t="s">
        <v>104</v>
      </c>
      <c r="D7" s="116" t="s">
        <v>7</v>
      </c>
      <c r="E7" s="116">
        <v>100</v>
      </c>
      <c r="F7" s="116">
        <v>0.01</v>
      </c>
      <c r="G7" s="117">
        <v>30</v>
      </c>
      <c r="H7" s="118">
        <v>22.7942</v>
      </c>
      <c r="I7" s="118">
        <v>23.794699999999999</v>
      </c>
      <c r="J7" s="118">
        <v>23.747299999999999</v>
      </c>
      <c r="K7" s="118">
        <f>I7-H7</f>
        <v>1.0004999999999988</v>
      </c>
      <c r="L7" s="118">
        <f>J7-H7</f>
        <v>0.95309999999999917</v>
      </c>
      <c r="M7" s="118">
        <v>22.902699999999999</v>
      </c>
      <c r="N7" s="118">
        <f>(I7-J7)/(I7-H7)*100</f>
        <v>4.7376311844077676</v>
      </c>
      <c r="O7" s="118">
        <f>100/(100-N7)</f>
        <v>1.0497324519987408</v>
      </c>
      <c r="P7" s="118">
        <f>(M7-H7)/(I7-H7)*100*O7</f>
        <v>11.383905151610479</v>
      </c>
      <c r="Q7" s="118">
        <f>100-P7</f>
        <v>88.616094848389523</v>
      </c>
      <c r="R7" s="118">
        <f>0.58*Q7</f>
        <v>51.397335012065916</v>
      </c>
      <c r="S7" s="118">
        <f t="shared" ref="S7:S9" si="12">R7/100</f>
        <v>0.51397335012065914</v>
      </c>
      <c r="T7" s="118">
        <f>G7*L7</f>
        <v>28.592999999999975</v>
      </c>
      <c r="U7" s="118">
        <f>T7*E7</f>
        <v>2859.2999999999975</v>
      </c>
      <c r="V7" s="118">
        <f t="shared" si="1"/>
        <v>2.8592999999999975</v>
      </c>
      <c r="W7" s="118">
        <f t="shared" si="2"/>
        <v>285.92999999999972</v>
      </c>
      <c r="X7" s="118">
        <f t="shared" ref="X7:X9" si="13">W7*S7/1000</f>
        <v>0.14696039999999994</v>
      </c>
      <c r="Y7" s="119">
        <f t="shared" ref="Y7:Y9" si="14">X7*3.67</f>
        <v>0.53934466799999981</v>
      </c>
      <c r="AA7" s="24">
        <v>9</v>
      </c>
      <c r="AB7" s="24" t="s">
        <v>25</v>
      </c>
      <c r="AC7" s="24" t="s">
        <v>13</v>
      </c>
      <c r="AD7" s="25">
        <f>SUM(X19:X21)</f>
        <v>1.3073953999999994</v>
      </c>
      <c r="AE7" s="36">
        <f t="shared" si="6"/>
        <v>4.7981411179999975</v>
      </c>
      <c r="AF7" s="19"/>
      <c r="AG7" s="27" t="s">
        <v>80</v>
      </c>
      <c r="AH7" s="27" t="s">
        <v>31</v>
      </c>
      <c r="AI7" s="17">
        <v>30</v>
      </c>
      <c r="AJ7" s="30">
        <v>19.741399999999999</v>
      </c>
      <c r="AK7" s="30">
        <v>20.721299999999999</v>
      </c>
      <c r="AL7" s="30">
        <f t="shared" si="7"/>
        <v>0.9527104959630911</v>
      </c>
      <c r="AM7" s="31">
        <f t="shared" si="4"/>
        <v>28.581314878892734</v>
      </c>
      <c r="AN7" s="32">
        <v>100</v>
      </c>
      <c r="AO7" s="30">
        <v>53.158281457291487</v>
      </c>
      <c r="AP7" s="30">
        <f t="shared" si="8"/>
        <v>0.5315828145729149</v>
      </c>
      <c r="AQ7" s="30">
        <f t="shared" si="9"/>
        <v>0.28581314878892733</v>
      </c>
      <c r="AR7" s="30">
        <f t="shared" si="10"/>
        <v>0.15193335807516528</v>
      </c>
      <c r="AS7" s="30">
        <f t="shared" si="11"/>
        <v>0.55759542413585661</v>
      </c>
    </row>
    <row r="8" spans="1:54" ht="15.5" x14ac:dyDescent="0.35">
      <c r="A8" s="123"/>
      <c r="B8" s="124"/>
      <c r="C8" s="124"/>
      <c r="D8" s="116" t="s">
        <v>8</v>
      </c>
      <c r="E8" s="116">
        <v>100</v>
      </c>
      <c r="F8" s="116">
        <v>0.01</v>
      </c>
      <c r="G8" s="117">
        <v>30</v>
      </c>
      <c r="H8" s="118">
        <v>21.378299999999999</v>
      </c>
      <c r="I8" s="118">
        <v>22.3779</v>
      </c>
      <c r="J8" s="118">
        <v>22.358899999999998</v>
      </c>
      <c r="K8" s="118">
        <f>I8-H8</f>
        <v>0.99960000000000093</v>
      </c>
      <c r="L8" s="118">
        <f>J8-H8</f>
        <v>0.98059999999999903</v>
      </c>
      <c r="M8" s="118">
        <v>21.4526</v>
      </c>
      <c r="N8" s="118">
        <f>(I8-J8)/(I8-H8)*100</f>
        <v>1.9007603041218375</v>
      </c>
      <c r="O8" s="118">
        <f>100/(100-N8)</f>
        <v>1.019375892310832</v>
      </c>
      <c r="P8" s="118">
        <f>(M8-H8)/(I8-H8)*100*O8</f>
        <v>7.5769936773405062</v>
      </c>
      <c r="Q8" s="118">
        <f>100-P8</f>
        <v>92.423006322659489</v>
      </c>
      <c r="R8" s="118">
        <f>0.58*Q8</f>
        <v>53.605343667142499</v>
      </c>
      <c r="S8" s="118">
        <f t="shared" si="12"/>
        <v>0.53605343667142502</v>
      </c>
      <c r="T8" s="118">
        <f>G8*L8</f>
        <v>29.417999999999971</v>
      </c>
      <c r="U8" s="118">
        <f>T8*E8</f>
        <v>2941.799999999997</v>
      </c>
      <c r="V8" s="118">
        <f t="shared" si="1"/>
        <v>2.9417999999999971</v>
      </c>
      <c r="W8" s="118">
        <f t="shared" si="2"/>
        <v>294.17999999999972</v>
      </c>
      <c r="X8" s="118">
        <f t="shared" si="13"/>
        <v>0.15769619999999968</v>
      </c>
      <c r="Y8" s="119">
        <f t="shared" si="14"/>
        <v>0.57874505399999876</v>
      </c>
      <c r="AA8" s="24">
        <v>10</v>
      </c>
      <c r="AB8" s="24" t="s">
        <v>26</v>
      </c>
      <c r="AC8" s="24" t="s">
        <v>14</v>
      </c>
      <c r="AD8" s="25">
        <f>SUM(X23:X25)</f>
        <v>1.2700665999999994</v>
      </c>
      <c r="AE8" s="36">
        <f t="shared" si="6"/>
        <v>4.6611444219999978</v>
      </c>
      <c r="AF8" s="19"/>
      <c r="AG8" s="27" t="s">
        <v>81</v>
      </c>
      <c r="AH8" s="27" t="s">
        <v>31</v>
      </c>
      <c r="AI8" s="17">
        <v>55</v>
      </c>
      <c r="AJ8" s="30">
        <v>27.240100000000002</v>
      </c>
      <c r="AK8" s="30">
        <v>28.2241</v>
      </c>
      <c r="AL8" s="30">
        <f t="shared" si="7"/>
        <v>0.9651361779472154</v>
      </c>
      <c r="AM8" s="31">
        <f t="shared" si="4"/>
        <v>53.082489787096847</v>
      </c>
      <c r="AN8" s="32">
        <v>100</v>
      </c>
      <c r="AO8" s="30">
        <v>54.840650406504089</v>
      </c>
      <c r="AP8" s="30">
        <f t="shared" si="8"/>
        <v>0.54840650406504088</v>
      </c>
      <c r="AQ8" s="30">
        <f t="shared" si="9"/>
        <v>0.53082489787096843</v>
      </c>
      <c r="AR8" s="30">
        <f t="shared" si="10"/>
        <v>0.29110782651210015</v>
      </c>
      <c r="AS8" s="30">
        <f t="shared" si="11"/>
        <v>1.0683657232994075</v>
      </c>
    </row>
    <row r="9" spans="1:54" ht="15.5" x14ac:dyDescent="0.35">
      <c r="A9" s="123"/>
      <c r="B9" s="124"/>
      <c r="C9" s="124"/>
      <c r="D9" s="116" t="s">
        <v>9</v>
      </c>
      <c r="E9" s="116">
        <v>100</v>
      </c>
      <c r="F9" s="116">
        <v>0.01</v>
      </c>
      <c r="G9" s="117">
        <v>95</v>
      </c>
      <c r="H9" s="118">
        <v>24.73</v>
      </c>
      <c r="I9" s="118">
        <v>25.736799999999999</v>
      </c>
      <c r="J9" s="118">
        <v>25.708300000000001</v>
      </c>
      <c r="K9" s="118">
        <f>I9-H9</f>
        <v>1.0067999999999984</v>
      </c>
      <c r="L9" s="118">
        <f>J9-H9</f>
        <v>0.97830000000000084</v>
      </c>
      <c r="M9" s="118">
        <v>24.792400000000001</v>
      </c>
      <c r="N9" s="118">
        <f>(I9-J9)/(I9-H9)*100</f>
        <v>2.8307508939210941</v>
      </c>
      <c r="O9" s="118">
        <f>100/(100-N9)</f>
        <v>1.0291321680466088</v>
      </c>
      <c r="P9" s="118">
        <f>(M9-H9)/(I9-H9)*100*O9</f>
        <v>6.3784115302054758</v>
      </c>
      <c r="Q9" s="118">
        <f>100-P9</f>
        <v>93.621588469794517</v>
      </c>
      <c r="R9" s="118">
        <f>0.58*Q9</f>
        <v>54.300521312480818</v>
      </c>
      <c r="S9" s="118">
        <f t="shared" si="12"/>
        <v>0.54300521312480821</v>
      </c>
      <c r="T9" s="118">
        <f>G9*L9</f>
        <v>92.938500000000076</v>
      </c>
      <c r="U9" s="118">
        <f>T9*E9</f>
        <v>9293.8500000000076</v>
      </c>
      <c r="V9" s="118">
        <f t="shared" si="1"/>
        <v>9.2938500000000079</v>
      </c>
      <c r="W9" s="118">
        <f t="shared" si="2"/>
        <v>929.38500000000079</v>
      </c>
      <c r="X9" s="118">
        <f t="shared" si="13"/>
        <v>0.5046609000000003</v>
      </c>
      <c r="Y9" s="119">
        <f t="shared" si="14"/>
        <v>1.8521055030000011</v>
      </c>
      <c r="AA9" s="24">
        <v>11</v>
      </c>
      <c r="AB9" s="24" t="s">
        <v>98</v>
      </c>
      <c r="AC9" s="24" t="s">
        <v>28</v>
      </c>
      <c r="AD9" s="25">
        <f>SUM(X27:X29)</f>
        <v>1.4933201999999994</v>
      </c>
      <c r="AE9" s="36">
        <f t="shared" si="6"/>
        <v>5.4804851339999976</v>
      </c>
      <c r="AF9" s="19"/>
      <c r="AG9" s="27" t="s">
        <v>82</v>
      </c>
      <c r="AH9" s="27" t="s">
        <v>31</v>
      </c>
      <c r="AI9" s="17">
        <v>65</v>
      </c>
      <c r="AJ9" s="30">
        <v>20.217700000000001</v>
      </c>
      <c r="AK9" s="30">
        <v>21.181799999999999</v>
      </c>
      <c r="AL9" s="30">
        <f t="shared" si="7"/>
        <v>0.95448451028713333</v>
      </c>
      <c r="AM9" s="31">
        <f t="shared" si="4"/>
        <v>62.041493168663663</v>
      </c>
      <c r="AN9" s="32">
        <v>100</v>
      </c>
      <c r="AO9" s="30">
        <v>53.848978321750906</v>
      </c>
      <c r="AP9" s="30">
        <f t="shared" si="8"/>
        <v>0.53848978321750907</v>
      </c>
      <c r="AQ9" s="30">
        <f t="shared" si="9"/>
        <v>0.62041493168663664</v>
      </c>
      <c r="AR9" s="30">
        <f t="shared" si="10"/>
        <v>0.33408710206884268</v>
      </c>
      <c r="AS9" s="30">
        <f t="shared" si="11"/>
        <v>1.2260996645926525</v>
      </c>
    </row>
    <row r="10" spans="1:54" ht="15.5" x14ac:dyDescent="0.35">
      <c r="A10" s="123"/>
      <c r="B10" s="124"/>
      <c r="C10" s="124"/>
      <c r="D10" s="126" t="s">
        <v>20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0"/>
      <c r="S10" s="120"/>
      <c r="T10" s="120">
        <f>SUM(T7:T9)</f>
        <v>150.94950000000003</v>
      </c>
      <c r="U10" s="121">
        <f>SUM(U7:U9)</f>
        <v>15094.950000000003</v>
      </c>
      <c r="V10" s="121">
        <f t="shared" si="1"/>
        <v>15.094950000000003</v>
      </c>
      <c r="W10" s="121">
        <f>V10/0.01</f>
        <v>1509.4950000000001</v>
      </c>
      <c r="X10" s="121">
        <f>SUM(X7:X9)</f>
        <v>0.80931749999999991</v>
      </c>
      <c r="Y10" s="122">
        <f>SUM(Y7:Y9)</f>
        <v>2.9701952249999994</v>
      </c>
      <c r="AA10" s="24">
        <v>12</v>
      </c>
      <c r="AB10" s="24" t="s">
        <v>98</v>
      </c>
      <c r="AC10" s="24" t="s">
        <v>16</v>
      </c>
      <c r="AD10" s="25">
        <f>SUM(X31:X33)</f>
        <v>1.4982327999999989</v>
      </c>
      <c r="AE10" s="36">
        <f t="shared" si="6"/>
        <v>5.4985143759999957</v>
      </c>
      <c r="AF10" s="19"/>
      <c r="AG10" s="27" t="s">
        <v>83</v>
      </c>
      <c r="AH10" s="27" t="s">
        <v>31</v>
      </c>
      <c r="AI10" s="17">
        <v>50</v>
      </c>
      <c r="AJ10" s="30">
        <v>20.217700000000001</v>
      </c>
      <c r="AK10" s="30">
        <v>21.181799999999999</v>
      </c>
      <c r="AL10" s="30">
        <f t="shared" si="7"/>
        <v>0.95448451028713333</v>
      </c>
      <c r="AM10" s="31">
        <f t="shared" si="4"/>
        <v>47.724225514356668</v>
      </c>
      <c r="AN10" s="32">
        <v>100</v>
      </c>
      <c r="AO10" s="30">
        <v>53.848978321750906</v>
      </c>
      <c r="AP10" s="30">
        <f t="shared" si="8"/>
        <v>0.53848978321750907</v>
      </c>
      <c r="AQ10" s="30">
        <f t="shared" si="9"/>
        <v>0.47724225514356666</v>
      </c>
      <c r="AR10" s="30">
        <f t="shared" si="10"/>
        <v>0.25699007851449435</v>
      </c>
      <c r="AS10" s="30">
        <f t="shared" si="11"/>
        <v>0.94315358814819428</v>
      </c>
    </row>
    <row r="11" spans="1:54" ht="15.5" x14ac:dyDescent="0.35">
      <c r="A11" s="123">
        <v>7</v>
      </c>
      <c r="B11" s="124" t="s">
        <v>22</v>
      </c>
      <c r="C11" s="124" t="s">
        <v>11</v>
      </c>
      <c r="D11" s="116" t="s">
        <v>7</v>
      </c>
      <c r="E11" s="116">
        <v>100</v>
      </c>
      <c r="F11" s="116">
        <v>0.01</v>
      </c>
      <c r="G11" s="117">
        <v>65</v>
      </c>
      <c r="H11" s="118">
        <v>22.852599999999999</v>
      </c>
      <c r="I11" s="118">
        <v>23.854299999999999</v>
      </c>
      <c r="J11" s="118">
        <v>23.822600000000001</v>
      </c>
      <c r="K11" s="118">
        <f>I11-H11</f>
        <v>1.0016999999999996</v>
      </c>
      <c r="L11" s="118">
        <f>J11-H11</f>
        <v>0.97000000000000242</v>
      </c>
      <c r="M11" s="118">
        <v>23.060199999999998</v>
      </c>
      <c r="N11" s="118">
        <f>(I11-J11)/(I11-H11)*100</f>
        <v>3.1646201457519405</v>
      </c>
      <c r="O11" s="118">
        <f>100/(100-N11)</f>
        <v>1.0326804123711311</v>
      </c>
      <c r="P11" s="118">
        <f>(M11-H11)/(I11-H11)*100*O11</f>
        <v>21.402061855669984</v>
      </c>
      <c r="Q11" s="118">
        <f>100-P11</f>
        <v>78.597938144330016</v>
      </c>
      <c r="R11" s="118">
        <f>0.58*Q11</f>
        <v>45.586804123711403</v>
      </c>
      <c r="S11" s="118">
        <f t="shared" ref="S11:S13" si="15">R11/100</f>
        <v>0.45586804123711405</v>
      </c>
      <c r="T11" s="118">
        <f>G11*L11</f>
        <v>63.050000000000153</v>
      </c>
      <c r="U11" s="118">
        <f>T11*E11</f>
        <v>6305.0000000000155</v>
      </c>
      <c r="V11" s="118">
        <f t="shared" si="1"/>
        <v>6.3050000000000157</v>
      </c>
      <c r="W11" s="118">
        <f t="shared" ref="W11:W13" si="16">V11/0.01</f>
        <v>630.50000000000159</v>
      </c>
      <c r="X11" s="118">
        <f t="shared" ref="X11:X13" si="17">W11*S11/1000</f>
        <v>0.28742480000000115</v>
      </c>
      <c r="Y11" s="119">
        <f t="shared" ref="Y11:Y13" si="18">X11*3.67</f>
        <v>1.0548490160000041</v>
      </c>
      <c r="AA11" s="92" t="s">
        <v>54</v>
      </c>
      <c r="AB11" s="92"/>
      <c r="AC11" s="92"/>
      <c r="AD11" s="34">
        <f>SUM(AD3:AD10)</f>
        <v>13.102322959999999</v>
      </c>
      <c r="AE11" s="36">
        <f t="shared" si="6"/>
        <v>48.085525263199997</v>
      </c>
      <c r="AF11" s="21"/>
      <c r="AG11" s="83" t="s">
        <v>54</v>
      </c>
      <c r="AH11" s="84"/>
      <c r="AI11" s="84"/>
      <c r="AJ11" s="84"/>
      <c r="AK11" s="84"/>
      <c r="AL11" s="84"/>
      <c r="AM11" s="84"/>
      <c r="AN11" s="84"/>
      <c r="AO11" s="84"/>
      <c r="AP11" s="85"/>
      <c r="AQ11" s="42">
        <f>SUM(AQ3:AQ10)</f>
        <v>5.5598413063920127</v>
      </c>
      <c r="AR11" s="42">
        <f t="shared" ref="AR11:AS11" si="19">SUM(AR3:AR10)</f>
        <v>2.8761617186887611</v>
      </c>
      <c r="AS11" s="42">
        <f t="shared" si="19"/>
        <v>10.555513507587753</v>
      </c>
    </row>
    <row r="12" spans="1:54" ht="15.5" x14ac:dyDescent="0.35">
      <c r="A12" s="123"/>
      <c r="B12" s="124"/>
      <c r="C12" s="124" t="s">
        <v>11</v>
      </c>
      <c r="D12" s="116" t="s">
        <v>8</v>
      </c>
      <c r="E12" s="116">
        <v>100</v>
      </c>
      <c r="F12" s="116">
        <v>0.01</v>
      </c>
      <c r="G12" s="117">
        <v>130</v>
      </c>
      <c r="H12" s="118">
        <v>21.793299999999999</v>
      </c>
      <c r="I12" s="118">
        <v>22.793700000000001</v>
      </c>
      <c r="J12" s="118">
        <v>22.763000000000002</v>
      </c>
      <c r="K12" s="118">
        <f>I12-H12</f>
        <v>1.0004000000000026</v>
      </c>
      <c r="L12" s="118">
        <f>J12-H12</f>
        <v>0.96970000000000312</v>
      </c>
      <c r="M12" s="118">
        <v>21.897500000000001</v>
      </c>
      <c r="N12" s="118">
        <f>(I12-J12)/(I12-H12)*100</f>
        <v>3.068772491003541</v>
      </c>
      <c r="O12" s="118">
        <f>100/(100-N12)</f>
        <v>1.0316592760647616</v>
      </c>
      <c r="P12" s="118">
        <f>(M12-H12)/(I12-H12)*100*O12</f>
        <v>10.745591420027013</v>
      </c>
      <c r="Q12" s="118">
        <f>100-P12</f>
        <v>89.254408579972988</v>
      </c>
      <c r="R12" s="118">
        <f>0.58*Q12</f>
        <v>51.767556976384327</v>
      </c>
      <c r="S12" s="118">
        <f t="shared" si="15"/>
        <v>0.51767556976384332</v>
      </c>
      <c r="T12" s="118">
        <f>G12*L12</f>
        <v>126.0610000000004</v>
      </c>
      <c r="U12" s="118">
        <f>T12*E12</f>
        <v>12606.10000000004</v>
      </c>
      <c r="V12" s="118">
        <f t="shared" si="1"/>
        <v>12.60610000000004</v>
      </c>
      <c r="W12" s="118">
        <f t="shared" si="16"/>
        <v>1260.610000000004</v>
      </c>
      <c r="X12" s="118">
        <f t="shared" si="17"/>
        <v>0.65258700000000058</v>
      </c>
      <c r="Y12" s="119">
        <f t="shared" si="18"/>
        <v>2.3949942900000023</v>
      </c>
      <c r="AA12" s="92" t="s">
        <v>119</v>
      </c>
      <c r="AB12" s="92"/>
      <c r="AC12" s="92"/>
      <c r="AD12" s="35">
        <f>AD11/8</f>
        <v>1.6377903699999998</v>
      </c>
      <c r="AE12" s="36">
        <f t="shared" si="6"/>
        <v>6.0106906578999997</v>
      </c>
      <c r="AF12" s="22"/>
      <c r="AG12" s="88" t="s">
        <v>119</v>
      </c>
      <c r="AH12" s="89"/>
      <c r="AI12" s="89"/>
      <c r="AJ12" s="89"/>
      <c r="AK12" s="89"/>
      <c r="AL12" s="89"/>
      <c r="AM12" s="89"/>
      <c r="AN12" s="89"/>
      <c r="AO12" s="89"/>
      <c r="AP12" s="90"/>
      <c r="AQ12" s="42">
        <f>AVERAGE(AQ3:AQ10)</f>
        <v>0.69498016329900159</v>
      </c>
      <c r="AR12" s="42">
        <f t="shared" ref="AR12:AS12" si="20">AVERAGE(AR3:AR10)</f>
        <v>0.35952021483609514</v>
      </c>
      <c r="AS12" s="42">
        <f t="shared" si="20"/>
        <v>1.3194391884484691</v>
      </c>
    </row>
    <row r="13" spans="1:54" ht="21" thickBot="1" x14ac:dyDescent="0.5">
      <c r="A13" s="123"/>
      <c r="B13" s="124"/>
      <c r="C13" s="124" t="s">
        <v>11</v>
      </c>
      <c r="D13" s="116" t="s">
        <v>9</v>
      </c>
      <c r="E13" s="116">
        <v>100</v>
      </c>
      <c r="F13" s="116">
        <v>0.01</v>
      </c>
      <c r="G13" s="117">
        <v>160</v>
      </c>
      <c r="H13" s="118">
        <v>23.9039</v>
      </c>
      <c r="I13" s="118">
        <v>24.9041</v>
      </c>
      <c r="J13" s="118">
        <v>24.8841</v>
      </c>
      <c r="K13" s="118">
        <f>I13-H13</f>
        <v>1.0001999999999995</v>
      </c>
      <c r="L13" s="118">
        <f>J13-H13</f>
        <v>0.98019999999999996</v>
      </c>
      <c r="M13" s="118">
        <v>23.960999999999999</v>
      </c>
      <c r="N13" s="118">
        <f>(I13-J13)/(I13-H13)*100</f>
        <v>1.9996000799839615</v>
      </c>
      <c r="O13" s="118">
        <f>100/(100-N13)</f>
        <v>1.0204039991838396</v>
      </c>
      <c r="P13" s="118">
        <f>(M13-H13)/(I13-H13)*100*O13</f>
        <v>5.8253417669861642</v>
      </c>
      <c r="Q13" s="118">
        <f>100-P13</f>
        <v>94.17465823301383</v>
      </c>
      <c r="R13" s="118">
        <f>0.58*Q13</f>
        <v>54.621301775148019</v>
      </c>
      <c r="S13" s="118">
        <f t="shared" si="15"/>
        <v>0.54621301775148023</v>
      </c>
      <c r="T13" s="118">
        <f>G13*L13</f>
        <v>156.83199999999999</v>
      </c>
      <c r="U13" s="118">
        <f>T13*E13</f>
        <v>15683.199999999999</v>
      </c>
      <c r="V13" s="118">
        <f t="shared" si="1"/>
        <v>15.683199999999999</v>
      </c>
      <c r="W13" s="118">
        <f t="shared" si="16"/>
        <v>1568.32</v>
      </c>
      <c r="X13" s="118">
        <f t="shared" si="17"/>
        <v>0.85663680000000142</v>
      </c>
      <c r="Y13" s="119">
        <f t="shared" si="18"/>
        <v>3.1438570560000052</v>
      </c>
      <c r="AA13" s="91" t="s">
        <v>141</v>
      </c>
      <c r="AB13" s="91"/>
      <c r="AC13" s="91"/>
      <c r="AD13" s="91"/>
      <c r="AE13" s="91"/>
    </row>
    <row r="14" spans="1:54" ht="15.5" customHeight="1" thickBot="1" x14ac:dyDescent="0.45">
      <c r="A14" s="123"/>
      <c r="B14" s="124"/>
      <c r="C14" s="124"/>
      <c r="D14" s="126" t="s">
        <v>20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0"/>
      <c r="S14" s="120"/>
      <c r="T14" s="120">
        <f>SUM(T11:T13)</f>
        <v>345.94300000000055</v>
      </c>
      <c r="U14" s="121">
        <f>SUM(U11:U13)</f>
        <v>34594.300000000054</v>
      </c>
      <c r="V14" s="121">
        <f t="shared" si="1"/>
        <v>34.594300000000054</v>
      </c>
      <c r="W14" s="121">
        <f>V14/0.01</f>
        <v>3459.4300000000053</v>
      </c>
      <c r="X14" s="121">
        <f>SUM(X11:X13)</f>
        <v>1.7966486000000033</v>
      </c>
      <c r="Y14" s="122">
        <f>SUM(Y11:Y13)</f>
        <v>6.5937003620000114</v>
      </c>
      <c r="AA14" s="94" t="s">
        <v>0</v>
      </c>
      <c r="AB14" s="94" t="s">
        <v>1</v>
      </c>
      <c r="AC14" s="94" t="s">
        <v>2</v>
      </c>
      <c r="AD14" s="94" t="s">
        <v>111</v>
      </c>
      <c r="AE14" s="94" t="s">
        <v>95</v>
      </c>
      <c r="AG14" s="93" t="s">
        <v>56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</row>
    <row r="15" spans="1:54" ht="18" thickBot="1" x14ac:dyDescent="0.4">
      <c r="A15" s="123">
        <v>8</v>
      </c>
      <c r="B15" s="124" t="s">
        <v>24</v>
      </c>
      <c r="C15" s="124" t="s">
        <v>12</v>
      </c>
      <c r="D15" s="116" t="s">
        <v>7</v>
      </c>
      <c r="E15" s="116">
        <v>100</v>
      </c>
      <c r="F15" s="116">
        <v>0.01</v>
      </c>
      <c r="G15" s="117">
        <v>430</v>
      </c>
      <c r="H15" s="118">
        <v>25.8322</v>
      </c>
      <c r="I15" s="118">
        <v>26.832799999999999</v>
      </c>
      <c r="J15" s="118">
        <v>26.801400000000001</v>
      </c>
      <c r="K15" s="118">
        <f>I15-H15</f>
        <v>1.0005999999999986</v>
      </c>
      <c r="L15" s="118">
        <f>J15-H15</f>
        <v>0.96920000000000073</v>
      </c>
      <c r="M15" s="118">
        <v>25.986000000000001</v>
      </c>
      <c r="N15" s="118">
        <f>(I15-J15)/(I15-H15)*100</f>
        <v>3.1381171297219588</v>
      </c>
      <c r="O15" s="118">
        <f>100/(100-N15)</f>
        <v>1.0323978539001217</v>
      </c>
      <c r="P15" s="118">
        <f>(M15-H15)/(I15-H15)*100*O15</f>
        <v>15.868757738340927</v>
      </c>
      <c r="Q15" s="118">
        <f>100-P15</f>
        <v>84.131242261659068</v>
      </c>
      <c r="R15" s="118">
        <f>0.58*Q15</f>
        <v>48.796120511762254</v>
      </c>
      <c r="S15" s="118">
        <f t="shared" ref="S15:S17" si="21">R15/100</f>
        <v>0.48796120511762253</v>
      </c>
      <c r="T15" s="118">
        <f>G15*L15</f>
        <v>416.75600000000031</v>
      </c>
      <c r="U15" s="118">
        <f>T15*E15</f>
        <v>41675.600000000035</v>
      </c>
      <c r="V15" s="118">
        <f t="shared" si="1"/>
        <v>41.675600000000038</v>
      </c>
      <c r="W15" s="118">
        <f t="shared" ref="W15:W17" si="22">V15/0.01</f>
        <v>4167.560000000004</v>
      </c>
      <c r="X15" s="118">
        <f t="shared" ref="X15:X17" si="23">W15*S15/1000</f>
        <v>2.0336076000000007</v>
      </c>
      <c r="Y15" s="119">
        <f t="shared" ref="Y15:Y17" si="24">X15*3.67</f>
        <v>7.4633398920000023</v>
      </c>
      <c r="AA15" s="94"/>
      <c r="AB15" s="94"/>
      <c r="AC15" s="94"/>
      <c r="AD15" s="94"/>
      <c r="AE15" s="94"/>
      <c r="AG15" s="52" t="s">
        <v>0</v>
      </c>
      <c r="AH15" s="52" t="s">
        <v>57</v>
      </c>
      <c r="AI15" s="52" t="s">
        <v>58</v>
      </c>
      <c r="AJ15" s="52" t="s">
        <v>59</v>
      </c>
      <c r="AK15" s="52" t="s">
        <v>60</v>
      </c>
      <c r="AL15" s="52" t="s">
        <v>61</v>
      </c>
      <c r="AM15" s="52" t="s">
        <v>62</v>
      </c>
      <c r="AN15" s="52" t="s">
        <v>63</v>
      </c>
      <c r="AO15" s="52" t="s">
        <v>64</v>
      </c>
      <c r="AP15" s="52" t="s">
        <v>65</v>
      </c>
      <c r="AQ15" s="52" t="s">
        <v>66</v>
      </c>
      <c r="AR15" s="52" t="s">
        <v>67</v>
      </c>
      <c r="AS15" s="52" t="s">
        <v>68</v>
      </c>
      <c r="AT15" s="52" t="s">
        <v>69</v>
      </c>
      <c r="AU15" s="52" t="s">
        <v>70</v>
      </c>
      <c r="AV15" s="52" t="s">
        <v>71</v>
      </c>
      <c r="AW15" s="52" t="s">
        <v>72</v>
      </c>
      <c r="AX15" s="52" t="s">
        <v>73</v>
      </c>
      <c r="AY15" s="52" t="s">
        <v>74</v>
      </c>
      <c r="AZ15" s="52" t="s">
        <v>75</v>
      </c>
    </row>
    <row r="16" spans="1:54" ht="18.5" thickBot="1" x14ac:dyDescent="0.45">
      <c r="A16" s="123"/>
      <c r="B16" s="124"/>
      <c r="C16" s="124" t="s">
        <v>12</v>
      </c>
      <c r="D16" s="116" t="s">
        <v>8</v>
      </c>
      <c r="E16" s="116">
        <v>100</v>
      </c>
      <c r="F16" s="116">
        <v>0.01</v>
      </c>
      <c r="G16" s="117">
        <v>185</v>
      </c>
      <c r="H16" s="118">
        <v>22.7532</v>
      </c>
      <c r="I16" s="118">
        <v>23.753299999999999</v>
      </c>
      <c r="J16" s="118">
        <v>23.713899999999999</v>
      </c>
      <c r="K16" s="118">
        <f>I16-H16</f>
        <v>1.0000999999999998</v>
      </c>
      <c r="L16" s="118">
        <f>J16-H16</f>
        <v>0.96069999999999922</v>
      </c>
      <c r="M16" s="118">
        <v>22.917200000000001</v>
      </c>
      <c r="N16" s="118">
        <f>(I16-J16)/(I16-H16)*100</f>
        <v>3.9396060393961161</v>
      </c>
      <c r="O16" s="118">
        <f>100/(100-N16)</f>
        <v>1.0410117622566883</v>
      </c>
      <c r="P16" s="118">
        <f>(M16-H16)/(I16-H16)*100*O16</f>
        <v>17.070885812428603</v>
      </c>
      <c r="Q16" s="118">
        <f>100-P16</f>
        <v>82.9291141875714</v>
      </c>
      <c r="R16" s="118">
        <f>0.58*Q16</f>
        <v>48.098886228791407</v>
      </c>
      <c r="S16" s="118">
        <f t="shared" si="21"/>
        <v>0.4809888622879141</v>
      </c>
      <c r="T16" s="118">
        <f>G16*L16</f>
        <v>177.72949999999986</v>
      </c>
      <c r="U16" s="118">
        <f>T16*E16</f>
        <v>17772.949999999986</v>
      </c>
      <c r="V16" s="118">
        <f t="shared" si="1"/>
        <v>17.772949999999987</v>
      </c>
      <c r="W16" s="118">
        <f t="shared" si="22"/>
        <v>1777.2949999999987</v>
      </c>
      <c r="X16" s="118">
        <f t="shared" si="23"/>
        <v>0.85485909999999765</v>
      </c>
      <c r="Y16" s="119">
        <f t="shared" si="24"/>
        <v>3.1373328969999914</v>
      </c>
      <c r="AA16" s="24">
        <v>1</v>
      </c>
      <c r="AB16" s="24" t="s">
        <v>21</v>
      </c>
      <c r="AC16" s="24" t="s">
        <v>6</v>
      </c>
      <c r="AD16" s="30">
        <f>AQ3*AP3</f>
        <v>0.14241263497762827</v>
      </c>
      <c r="AE16" s="14">
        <f>AD16*3.67</f>
        <v>0.52265437036789575</v>
      </c>
      <c r="AG16" s="15" t="s">
        <v>76</v>
      </c>
      <c r="AH16" s="16" t="s">
        <v>6</v>
      </c>
      <c r="AI16" s="51">
        <v>100</v>
      </c>
      <c r="AJ16" s="48">
        <v>62.8</v>
      </c>
      <c r="AK16" s="48">
        <f t="shared" ref="AK16:AK28" si="25">AJ16/3.14</f>
        <v>20</v>
      </c>
      <c r="AL16" s="48">
        <v>9</v>
      </c>
      <c r="AM16" s="49">
        <v>23</v>
      </c>
      <c r="AN16" s="49">
        <v>18</v>
      </c>
      <c r="AO16" s="49">
        <v>10</v>
      </c>
      <c r="AP16" s="48">
        <f t="shared" ref="AP16:AP28" si="26">AM16/AK16</f>
        <v>1.1499999999999999</v>
      </c>
      <c r="AQ16" s="50">
        <f t="shared" ref="AQ16:AQ28" si="27">AN16/AK16</f>
        <v>0.9</v>
      </c>
      <c r="AR16" s="48">
        <f t="shared" ref="AR16:AR28" si="28">AO16/AK16</f>
        <v>0.5</v>
      </c>
      <c r="AS16" s="48">
        <f t="shared" ref="AS16:AS28" si="29">(PI()/4)*(AK16/100)^2*AL16</f>
        <v>0.28274333882308139</v>
      </c>
      <c r="AT16" s="48">
        <f t="shared" ref="AT16:AT28" si="30">(PI()*AL16/24)*((AM16^2)+4*(AN16^2)+(AO16^2))/10000</f>
        <v>0.22678371968101319</v>
      </c>
      <c r="AU16" s="48">
        <f t="shared" ref="AU16:AU28" si="31">AT16/AS16</f>
        <v>0.80208333333333326</v>
      </c>
      <c r="AV16" s="48">
        <v>0.82</v>
      </c>
      <c r="AW16" s="48">
        <f t="shared" ref="AW16:AW28" si="32">AT16*AV16*1000</f>
        <v>185.9626501384308</v>
      </c>
      <c r="AX16" s="48">
        <f t="shared" ref="AX16:AX28" si="33">AW16/1000 / (AI16/10000)</f>
        <v>18.59626501384308</v>
      </c>
      <c r="AY16" s="48">
        <f t="shared" ref="AY16:AY28" si="34">AX16*0.47</f>
        <v>8.7402445565062479</v>
      </c>
      <c r="AZ16" s="48">
        <f>AY16*3.67</f>
        <v>32.076697522377927</v>
      </c>
    </row>
    <row r="17" spans="1:52" ht="18.5" thickBot="1" x14ac:dyDescent="0.45">
      <c r="A17" s="123"/>
      <c r="B17" s="124"/>
      <c r="C17" s="124" t="s">
        <v>12</v>
      </c>
      <c r="D17" s="116" t="s">
        <v>9</v>
      </c>
      <c r="E17" s="116">
        <v>100</v>
      </c>
      <c r="F17" s="116">
        <v>0.01</v>
      </c>
      <c r="G17" s="117">
        <v>240</v>
      </c>
      <c r="H17" s="118">
        <v>24.798400000000001</v>
      </c>
      <c r="I17" s="118">
        <v>25.798400000000001</v>
      </c>
      <c r="J17" s="118">
        <v>25.764099999999999</v>
      </c>
      <c r="K17" s="118">
        <f>I17-H17</f>
        <v>1</v>
      </c>
      <c r="L17" s="118">
        <f>J17-H17</f>
        <v>0.96569999999999823</v>
      </c>
      <c r="M17" s="118">
        <v>24.902999999999999</v>
      </c>
      <c r="N17" s="118">
        <f>(I17-J17)/(I17-H17)*100</f>
        <v>3.4300000000001774</v>
      </c>
      <c r="O17" s="118">
        <f>100/(100-N17)</f>
        <v>1.0355182768975892</v>
      </c>
      <c r="P17" s="118">
        <f>(M17-H17)/(I17-H17)*100*O17</f>
        <v>10.831521176348556</v>
      </c>
      <c r="Q17" s="118">
        <f>100-P17</f>
        <v>89.168478823651441</v>
      </c>
      <c r="R17" s="118">
        <f>0.58*Q17</f>
        <v>51.717717717717832</v>
      </c>
      <c r="S17" s="118">
        <f t="shared" si="21"/>
        <v>0.51717717717717837</v>
      </c>
      <c r="T17" s="118">
        <f>G17*L17</f>
        <v>231.76799999999957</v>
      </c>
      <c r="U17" s="118">
        <f>T17*E17</f>
        <v>23176.799999999959</v>
      </c>
      <c r="V17" s="118">
        <f t="shared" si="1"/>
        <v>23.176799999999961</v>
      </c>
      <c r="W17" s="118">
        <f t="shared" si="22"/>
        <v>2317.6799999999962</v>
      </c>
      <c r="X17" s="118">
        <f t="shared" si="23"/>
        <v>1.1986512000000007</v>
      </c>
      <c r="Y17" s="119">
        <f t="shared" si="24"/>
        <v>4.3990499040000026</v>
      </c>
      <c r="AA17" s="24">
        <v>4</v>
      </c>
      <c r="AB17" s="24" t="s">
        <v>23</v>
      </c>
      <c r="AC17" s="24" t="s">
        <v>10</v>
      </c>
      <c r="AD17" s="30">
        <f t="shared" ref="AD17:AD23" si="35">AQ4*AP4</f>
        <v>0.45338633773464787</v>
      </c>
      <c r="AE17" s="14">
        <f t="shared" ref="AE17:AE25" si="36">AD17*3.67</f>
        <v>1.6639278594861577</v>
      </c>
      <c r="AG17" s="15" t="s">
        <v>77</v>
      </c>
      <c r="AH17" s="16" t="s">
        <v>32</v>
      </c>
      <c r="AI17" s="51">
        <v>100</v>
      </c>
      <c r="AJ17" s="48">
        <v>120</v>
      </c>
      <c r="AK17" s="48">
        <f t="shared" si="25"/>
        <v>38.216560509554135</v>
      </c>
      <c r="AL17" s="48">
        <v>12</v>
      </c>
      <c r="AM17" s="49">
        <v>45.84</v>
      </c>
      <c r="AN17" s="49">
        <v>38.200000000000003</v>
      </c>
      <c r="AO17" s="49">
        <v>28.65</v>
      </c>
      <c r="AP17" s="48">
        <f t="shared" si="26"/>
        <v>1.1994800000000003</v>
      </c>
      <c r="AQ17" s="50">
        <f t="shared" si="27"/>
        <v>0.99956666666666683</v>
      </c>
      <c r="AR17" s="48">
        <f t="shared" si="28"/>
        <v>0.74967500000000009</v>
      </c>
      <c r="AS17" s="48">
        <f t="shared" si="29"/>
        <v>1.3764940021408478</v>
      </c>
      <c r="AT17" s="48">
        <f t="shared" si="30"/>
        <v>1.3758743413552892</v>
      </c>
      <c r="AU17" s="48">
        <f t="shared" si="31"/>
        <v>0.99954982674490778</v>
      </c>
      <c r="AV17" s="48">
        <v>0.53400000000000003</v>
      </c>
      <c r="AW17" s="48">
        <f t="shared" si="32"/>
        <v>734.71689828372439</v>
      </c>
      <c r="AX17" s="48">
        <f t="shared" si="33"/>
        <v>73.471689828372448</v>
      </c>
      <c r="AY17" s="48">
        <f t="shared" si="34"/>
        <v>34.531694219335051</v>
      </c>
      <c r="AZ17" s="48">
        <f t="shared" ref="AZ17:AZ29" si="37">AY17*3.67</f>
        <v>126.73131778495964</v>
      </c>
    </row>
    <row r="18" spans="1:52" ht="18.5" thickBot="1" x14ac:dyDescent="0.45">
      <c r="A18" s="123"/>
      <c r="B18" s="124"/>
      <c r="C18" s="124"/>
      <c r="D18" s="126" t="s">
        <v>20</v>
      </c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0"/>
      <c r="S18" s="120"/>
      <c r="T18" s="120">
        <f>SUM(T15:T17)</f>
        <v>826.2534999999998</v>
      </c>
      <c r="U18" s="121">
        <f>SUM(U15:U17)</f>
        <v>82625.349999999977</v>
      </c>
      <c r="V18" s="121">
        <f t="shared" si="1"/>
        <v>82.625349999999983</v>
      </c>
      <c r="W18" s="121">
        <f>V18/0.01</f>
        <v>8262.534999999998</v>
      </c>
      <c r="X18" s="121">
        <f>SUM(X15:X17)</f>
        <v>4.0871178999999991</v>
      </c>
      <c r="Y18" s="122">
        <f>SUM(Y15:Y17)</f>
        <v>14.999722692999995</v>
      </c>
      <c r="AA18" s="24">
        <v>7</v>
      </c>
      <c r="AB18" s="24" t="s">
        <v>96</v>
      </c>
      <c r="AC18" s="24" t="s">
        <v>11</v>
      </c>
      <c r="AD18" s="30">
        <f t="shared" si="35"/>
        <v>0.71809670665298808</v>
      </c>
      <c r="AE18" s="14">
        <f t="shared" si="36"/>
        <v>2.6354149134164664</v>
      </c>
      <c r="AG18" s="15" t="s">
        <v>78</v>
      </c>
      <c r="AH18" s="16" t="s">
        <v>32</v>
      </c>
      <c r="AI18" s="51">
        <v>100</v>
      </c>
      <c r="AJ18" s="48">
        <v>56.6</v>
      </c>
      <c r="AK18" s="48">
        <f t="shared" si="25"/>
        <v>18.02547770700637</v>
      </c>
      <c r="AL18" s="48">
        <v>8</v>
      </c>
      <c r="AM18" s="49">
        <v>21.6</v>
      </c>
      <c r="AN18" s="49">
        <v>18</v>
      </c>
      <c r="AO18" s="49">
        <v>12.5</v>
      </c>
      <c r="AP18" s="48">
        <f t="shared" si="26"/>
        <v>1.1983038869257951</v>
      </c>
      <c r="AQ18" s="50">
        <f t="shared" si="27"/>
        <v>0.99858657243816251</v>
      </c>
      <c r="AR18" s="48">
        <f t="shared" si="28"/>
        <v>0.6934628975265017</v>
      </c>
      <c r="AS18" s="48">
        <f t="shared" si="29"/>
        <v>0.2041519039582563</v>
      </c>
      <c r="AT18" s="48">
        <f t="shared" si="30"/>
        <v>0.20093731332115436</v>
      </c>
      <c r="AU18" s="48">
        <f t="shared" si="31"/>
        <v>0.98425392771375164</v>
      </c>
      <c r="AV18" s="48">
        <v>0.53400000000000003</v>
      </c>
      <c r="AW18" s="48">
        <f t="shared" si="32"/>
        <v>107.30052531349644</v>
      </c>
      <c r="AX18" s="48">
        <f t="shared" si="33"/>
        <v>10.730052531349642</v>
      </c>
      <c r="AY18" s="48">
        <f t="shared" si="34"/>
        <v>5.0431246897343316</v>
      </c>
      <c r="AZ18" s="48">
        <f t="shared" si="37"/>
        <v>18.508267611324996</v>
      </c>
    </row>
    <row r="19" spans="1:52" ht="18.5" thickBot="1" x14ac:dyDescent="0.45">
      <c r="A19" s="123">
        <v>9</v>
      </c>
      <c r="B19" s="124" t="s">
        <v>25</v>
      </c>
      <c r="C19" s="124" t="s">
        <v>13</v>
      </c>
      <c r="D19" s="116" t="s">
        <v>7</v>
      </c>
      <c r="E19" s="116">
        <v>100</v>
      </c>
      <c r="F19" s="116">
        <v>0.01</v>
      </c>
      <c r="G19" s="117">
        <v>85</v>
      </c>
      <c r="H19" s="118">
        <v>20.217700000000001</v>
      </c>
      <c r="I19" s="118">
        <v>21.2178</v>
      </c>
      <c r="J19" s="118">
        <v>21.181799999999999</v>
      </c>
      <c r="K19" s="118">
        <f>I19-H19</f>
        <v>1.0000999999999998</v>
      </c>
      <c r="L19" s="118">
        <f>J19-H19</f>
        <v>0.9640999999999984</v>
      </c>
      <c r="M19" s="118">
        <v>20.2867</v>
      </c>
      <c r="N19" s="118">
        <f>(I19-J19)/(I19-H19)*100</f>
        <v>3.5996400359965373</v>
      </c>
      <c r="O19" s="118">
        <f>100/(100-N19)</f>
        <v>1.0373405248418228</v>
      </c>
      <c r="P19" s="118">
        <f>(M19-H19)/(I19-H19)*100*O19</f>
        <v>7.1569339280156798</v>
      </c>
      <c r="Q19" s="118">
        <f>100-P19</f>
        <v>92.843066071984325</v>
      </c>
      <c r="R19" s="118">
        <f>0.58*Q19</f>
        <v>53.848978321750906</v>
      </c>
      <c r="S19" s="118">
        <f t="shared" ref="S19:S21" si="38">R19/100</f>
        <v>0.53848978321750907</v>
      </c>
      <c r="T19" s="118">
        <f>G19*L19</f>
        <v>81.948499999999868</v>
      </c>
      <c r="U19" s="118">
        <f>T19*E19</f>
        <v>8194.8499999999876</v>
      </c>
      <c r="V19" s="118">
        <f t="shared" si="1"/>
        <v>8.1948499999999882</v>
      </c>
      <c r="W19" s="118">
        <f t="shared" ref="W19:W21" si="39">V19/0.01</f>
        <v>819.48499999999876</v>
      </c>
      <c r="X19" s="118">
        <f t="shared" ref="X19:X21" si="40">W19*S19/1000</f>
        <v>0.44128429999999974</v>
      </c>
      <c r="Y19" s="119">
        <f t="shared" ref="Y19:Y21" si="41">X19*3.67</f>
        <v>1.6195133809999991</v>
      </c>
      <c r="AA19" s="24">
        <v>8</v>
      </c>
      <c r="AB19" s="24" t="s">
        <v>97</v>
      </c>
      <c r="AC19" s="24" t="s">
        <v>32</v>
      </c>
      <c r="AD19" s="30">
        <f t="shared" si="35"/>
        <v>0.52814767415289432</v>
      </c>
      <c r="AE19" s="14">
        <f t="shared" si="36"/>
        <v>1.9383019641411221</v>
      </c>
      <c r="AG19" s="15" t="s">
        <v>79</v>
      </c>
      <c r="AH19" s="16" t="s">
        <v>10</v>
      </c>
      <c r="AI19" s="51">
        <v>100</v>
      </c>
      <c r="AJ19" s="48">
        <v>78.5</v>
      </c>
      <c r="AK19" s="48">
        <f t="shared" si="25"/>
        <v>25</v>
      </c>
      <c r="AL19" s="48">
        <v>9</v>
      </c>
      <c r="AM19" s="49">
        <v>18</v>
      </c>
      <c r="AN19" s="49">
        <v>14</v>
      </c>
      <c r="AO19" s="49">
        <v>13</v>
      </c>
      <c r="AP19" s="48">
        <f t="shared" si="26"/>
        <v>0.72</v>
      </c>
      <c r="AQ19" s="50">
        <f t="shared" si="27"/>
        <v>0.56000000000000005</v>
      </c>
      <c r="AR19" s="48">
        <f t="shared" si="28"/>
        <v>0.52</v>
      </c>
      <c r="AS19" s="48">
        <f t="shared" si="29"/>
        <v>0.44178646691106466</v>
      </c>
      <c r="AT19" s="48">
        <f t="shared" si="30"/>
        <v>0.15044301819878123</v>
      </c>
      <c r="AU19" s="48">
        <f t="shared" si="31"/>
        <v>0.34053333333333335</v>
      </c>
      <c r="AV19" s="48">
        <v>0.88100000000000001</v>
      </c>
      <c r="AW19" s="48">
        <f t="shared" si="32"/>
        <v>132.54029903312625</v>
      </c>
      <c r="AX19" s="48">
        <f t="shared" si="33"/>
        <v>13.254029903312626</v>
      </c>
      <c r="AY19" s="48">
        <f t="shared" si="34"/>
        <v>6.2293940545569333</v>
      </c>
      <c r="AZ19" s="48">
        <f t="shared" si="37"/>
        <v>22.861876180223945</v>
      </c>
    </row>
    <row r="20" spans="1:52" ht="18.5" thickBot="1" x14ac:dyDescent="0.45">
      <c r="A20" s="123"/>
      <c r="B20" s="124"/>
      <c r="C20" s="124" t="s">
        <v>13</v>
      </c>
      <c r="D20" s="116" t="s">
        <v>8</v>
      </c>
      <c r="E20" s="116">
        <v>100</v>
      </c>
      <c r="F20" s="116">
        <v>0.01</v>
      </c>
      <c r="G20" s="117">
        <v>65</v>
      </c>
      <c r="H20" s="118">
        <v>26.844200000000001</v>
      </c>
      <c r="I20" s="118">
        <v>27.844899999999999</v>
      </c>
      <c r="J20" s="118">
        <v>27.797899999999998</v>
      </c>
      <c r="K20" s="118">
        <f>I20-H20</f>
        <v>1.0006999999999984</v>
      </c>
      <c r="L20" s="118">
        <f>J20-H20</f>
        <v>0.95369999999999777</v>
      </c>
      <c r="M20" s="118">
        <v>26.989599999999999</v>
      </c>
      <c r="N20" s="118">
        <f>(I20-J20)/(I20-H20)*100</f>
        <v>4.6967123013890948</v>
      </c>
      <c r="O20" s="118">
        <f>100/(100-N20)</f>
        <v>1.0492817447834757</v>
      </c>
      <c r="P20" s="118">
        <f>(M20-H20)/(I20-H20)*100*O20</f>
        <v>15.245884450036593</v>
      </c>
      <c r="Q20" s="118">
        <f>100-P20</f>
        <v>84.754115549963402</v>
      </c>
      <c r="R20" s="118">
        <f>0.58*Q20</f>
        <v>49.157387018978767</v>
      </c>
      <c r="S20" s="118">
        <f t="shared" si="38"/>
        <v>0.49157387018978765</v>
      </c>
      <c r="T20" s="118">
        <f>G20*L20</f>
        <v>61.990499999999855</v>
      </c>
      <c r="U20" s="118">
        <f>T20*E20</f>
        <v>6199.0499999999856</v>
      </c>
      <c r="V20" s="118">
        <f t="shared" si="1"/>
        <v>6.1990499999999855</v>
      </c>
      <c r="W20" s="118">
        <f t="shared" si="39"/>
        <v>619.90499999999849</v>
      </c>
      <c r="X20" s="118">
        <f t="shared" si="40"/>
        <v>0.30472909999999959</v>
      </c>
      <c r="Y20" s="119">
        <f t="shared" si="41"/>
        <v>1.1183557969999984</v>
      </c>
      <c r="AA20" s="24">
        <v>9</v>
      </c>
      <c r="AB20" s="24" t="s">
        <v>25</v>
      </c>
      <c r="AC20" s="24" t="s">
        <v>13</v>
      </c>
      <c r="AD20" s="30">
        <f t="shared" si="35"/>
        <v>0.15193335807516528</v>
      </c>
      <c r="AE20" s="14">
        <f t="shared" si="36"/>
        <v>0.55759542413585661</v>
      </c>
      <c r="AG20" s="15" t="s">
        <v>80</v>
      </c>
      <c r="AH20" s="16" t="s">
        <v>6</v>
      </c>
      <c r="AI20" s="51">
        <v>100</v>
      </c>
      <c r="AJ20" s="48">
        <v>40</v>
      </c>
      <c r="AK20" s="48">
        <f t="shared" si="25"/>
        <v>12.738853503184712</v>
      </c>
      <c r="AL20" s="48">
        <v>8</v>
      </c>
      <c r="AM20" s="49">
        <v>21</v>
      </c>
      <c r="AN20" s="49">
        <v>18</v>
      </c>
      <c r="AO20" s="49">
        <v>11</v>
      </c>
      <c r="AP20" s="48">
        <f t="shared" si="26"/>
        <v>1.6485000000000001</v>
      </c>
      <c r="AQ20" s="50">
        <f t="shared" si="27"/>
        <v>1.413</v>
      </c>
      <c r="AR20" s="48">
        <f t="shared" si="28"/>
        <v>0.86350000000000005</v>
      </c>
      <c r="AS20" s="48">
        <f t="shared" si="29"/>
        <v>0.10196251867709986</v>
      </c>
      <c r="AT20" s="48">
        <f t="shared" si="30"/>
        <v>0.19456930501232786</v>
      </c>
      <c r="AU20" s="48">
        <f t="shared" si="31"/>
        <v>1.9082434166666666</v>
      </c>
      <c r="AV20" s="48">
        <v>0.82</v>
      </c>
      <c r="AW20" s="48">
        <f t="shared" si="32"/>
        <v>159.54683011010883</v>
      </c>
      <c r="AX20" s="48">
        <f t="shared" si="33"/>
        <v>15.954683011010884</v>
      </c>
      <c r="AY20" s="48">
        <f t="shared" si="34"/>
        <v>7.498701015175115</v>
      </c>
      <c r="AZ20" s="48">
        <f t="shared" si="37"/>
        <v>27.520232725692672</v>
      </c>
    </row>
    <row r="21" spans="1:52" ht="18.5" thickBot="1" x14ac:dyDescent="0.45">
      <c r="A21" s="123"/>
      <c r="B21" s="124"/>
      <c r="C21" s="124" t="s">
        <v>13</v>
      </c>
      <c r="D21" s="116" t="s">
        <v>9</v>
      </c>
      <c r="E21" s="116">
        <v>100</v>
      </c>
      <c r="F21" s="116">
        <v>0.01</v>
      </c>
      <c r="G21" s="117">
        <v>100</v>
      </c>
      <c r="H21" s="118">
        <v>25.647300000000001</v>
      </c>
      <c r="I21" s="118">
        <v>26.666499999999999</v>
      </c>
      <c r="J21" s="118">
        <v>26.640499999999999</v>
      </c>
      <c r="K21" s="118">
        <f>I21-H21</f>
        <v>1.0191999999999979</v>
      </c>
      <c r="L21" s="118">
        <f>J21-H21</f>
        <v>0.99319999999999808</v>
      </c>
      <c r="M21" s="118">
        <v>25.672599999999999</v>
      </c>
      <c r="N21" s="118">
        <f>(I21-J21)/(I21-H21)*100</f>
        <v>2.551020408163251</v>
      </c>
      <c r="O21" s="118">
        <f>100/(100-N21)</f>
        <v>1.0261780104712042</v>
      </c>
      <c r="P21" s="118">
        <f>(M21-H21)/(I21-H21)*100*O21</f>
        <v>2.5473217881592758</v>
      </c>
      <c r="Q21" s="118">
        <f>100-P21</f>
        <v>97.45267821184072</v>
      </c>
      <c r="R21" s="118">
        <f>0.58*Q21</f>
        <v>56.522553362867612</v>
      </c>
      <c r="S21" s="118">
        <f t="shared" si="38"/>
        <v>0.56522553362867611</v>
      </c>
      <c r="T21" s="118">
        <f>G21*L21</f>
        <v>99.319999999999808</v>
      </c>
      <c r="U21" s="118">
        <f>T21*E21</f>
        <v>9931.99999999998</v>
      </c>
      <c r="V21" s="118">
        <f t="shared" si="1"/>
        <v>9.9319999999999808</v>
      </c>
      <c r="W21" s="118">
        <f t="shared" si="39"/>
        <v>993.19999999999811</v>
      </c>
      <c r="X21" s="118">
        <f t="shared" si="40"/>
        <v>0.56138200000000005</v>
      </c>
      <c r="Y21" s="119">
        <f t="shared" si="41"/>
        <v>2.0602719400000002</v>
      </c>
      <c r="AA21" s="24">
        <v>10</v>
      </c>
      <c r="AB21" s="24" t="s">
        <v>26</v>
      </c>
      <c r="AC21" s="24" t="s">
        <v>14</v>
      </c>
      <c r="AD21" s="30">
        <f t="shared" si="35"/>
        <v>0.29110782651210015</v>
      </c>
      <c r="AE21" s="14">
        <f t="shared" si="36"/>
        <v>1.0683657232994075</v>
      </c>
      <c r="AG21" s="15" t="s">
        <v>81</v>
      </c>
      <c r="AH21" s="16" t="s">
        <v>32</v>
      </c>
      <c r="AI21" s="51">
        <v>100</v>
      </c>
      <c r="AJ21" s="48">
        <v>110</v>
      </c>
      <c r="AK21" s="48">
        <f t="shared" si="25"/>
        <v>35.031847133757964</v>
      </c>
      <c r="AL21" s="48">
        <v>11.12</v>
      </c>
      <c r="AM21" s="49">
        <v>42</v>
      </c>
      <c r="AN21" s="49">
        <v>35</v>
      </c>
      <c r="AO21" s="49">
        <v>26.25</v>
      </c>
      <c r="AP21" s="48">
        <f t="shared" si="26"/>
        <v>1.1989090909090909</v>
      </c>
      <c r="AQ21" s="50">
        <f t="shared" si="27"/>
        <v>0.99909090909090903</v>
      </c>
      <c r="AR21" s="48">
        <f t="shared" si="28"/>
        <v>0.74931818181818177</v>
      </c>
      <c r="AS21" s="48">
        <f t="shared" si="29"/>
        <v>1.0718172510188393</v>
      </c>
      <c r="AT21" s="48">
        <f t="shared" si="30"/>
        <v>1.0703151570875789</v>
      </c>
      <c r="AU21" s="48">
        <f t="shared" si="31"/>
        <v>0.99859855406336051</v>
      </c>
      <c r="AV21" s="48">
        <v>0.53400000000000003</v>
      </c>
      <c r="AW21" s="48">
        <f t="shared" si="32"/>
        <v>571.54829388476719</v>
      </c>
      <c r="AX21" s="48">
        <f t="shared" si="33"/>
        <v>57.15482938847672</v>
      </c>
      <c r="AY21" s="48">
        <f t="shared" si="34"/>
        <v>26.862769812584059</v>
      </c>
      <c r="AZ21" s="48">
        <f t="shared" si="37"/>
        <v>98.586365212183495</v>
      </c>
    </row>
    <row r="22" spans="1:52" ht="18.5" thickBot="1" x14ac:dyDescent="0.45">
      <c r="A22" s="123"/>
      <c r="B22" s="124"/>
      <c r="C22" s="124"/>
      <c r="D22" s="126" t="s">
        <v>20</v>
      </c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0"/>
      <c r="S22" s="120"/>
      <c r="T22" s="120">
        <f>SUM(T19:T21)</f>
        <v>243.25899999999956</v>
      </c>
      <c r="U22" s="121">
        <f>SUM(U19:U21)</f>
        <v>24325.899999999951</v>
      </c>
      <c r="V22" s="121">
        <f t="shared" si="1"/>
        <v>24.325899999999951</v>
      </c>
      <c r="W22" s="121">
        <f>V22/0.01</f>
        <v>2432.5899999999951</v>
      </c>
      <c r="X22" s="121">
        <f>SUM(X19:X21)</f>
        <v>1.3073953999999994</v>
      </c>
      <c r="Y22" s="122">
        <f>SUM(Y19:Y21)</f>
        <v>4.7981411179999984</v>
      </c>
      <c r="AA22" s="24">
        <v>11</v>
      </c>
      <c r="AB22" s="24" t="s">
        <v>98</v>
      </c>
      <c r="AC22" s="24" t="s">
        <v>28</v>
      </c>
      <c r="AD22" s="30">
        <f t="shared" si="35"/>
        <v>0.33408710206884268</v>
      </c>
      <c r="AE22" s="14">
        <f t="shared" si="36"/>
        <v>1.2260996645926525</v>
      </c>
      <c r="AG22" s="15" t="s">
        <v>82</v>
      </c>
      <c r="AH22" s="16" t="s">
        <v>32</v>
      </c>
      <c r="AI22" s="51">
        <v>100</v>
      </c>
      <c r="AJ22" s="48">
        <v>85</v>
      </c>
      <c r="AK22" s="48">
        <f t="shared" si="25"/>
        <v>27.070063694267514</v>
      </c>
      <c r="AL22" s="48">
        <v>8</v>
      </c>
      <c r="AM22" s="49">
        <v>32.520000000000003</v>
      </c>
      <c r="AN22" s="49">
        <v>27.1</v>
      </c>
      <c r="AO22" s="49">
        <v>20.329999999999998</v>
      </c>
      <c r="AP22" s="48">
        <f t="shared" si="26"/>
        <v>1.2013270588235296</v>
      </c>
      <c r="AQ22" s="50">
        <f t="shared" si="27"/>
        <v>1.0011058823529413</v>
      </c>
      <c r="AR22" s="48">
        <f t="shared" si="28"/>
        <v>0.75101411764705883</v>
      </c>
      <c r="AS22" s="48">
        <f t="shared" si="29"/>
        <v>0.46042449840127903</v>
      </c>
      <c r="AT22" s="48">
        <f t="shared" si="30"/>
        <v>0.46165696714119148</v>
      </c>
      <c r="AU22" s="48">
        <f t="shared" si="31"/>
        <v>1.0026768096489043</v>
      </c>
      <c r="AV22" s="48">
        <v>0.53400000000000003</v>
      </c>
      <c r="AW22" s="48">
        <f t="shared" si="32"/>
        <v>246.52482045339627</v>
      </c>
      <c r="AX22" s="48">
        <f t="shared" si="33"/>
        <v>24.652482045339628</v>
      </c>
      <c r="AY22" s="48">
        <f t="shared" si="34"/>
        <v>11.586666561309624</v>
      </c>
      <c r="AZ22" s="48">
        <f t="shared" si="37"/>
        <v>42.523066280006319</v>
      </c>
    </row>
    <row r="23" spans="1:52" ht="18.5" thickBot="1" x14ac:dyDescent="0.45">
      <c r="A23" s="123">
        <v>10</v>
      </c>
      <c r="B23" s="124" t="s">
        <v>26</v>
      </c>
      <c r="C23" s="124" t="s">
        <v>14</v>
      </c>
      <c r="D23" s="116" t="s">
        <v>7</v>
      </c>
      <c r="E23" s="116">
        <v>100</v>
      </c>
      <c r="F23" s="116">
        <v>0.01</v>
      </c>
      <c r="G23" s="117">
        <v>35</v>
      </c>
      <c r="H23" s="118">
        <v>26.844200000000001</v>
      </c>
      <c r="I23" s="118">
        <v>27.844899999999999</v>
      </c>
      <c r="J23" s="118">
        <v>27.797899999999998</v>
      </c>
      <c r="K23" s="118">
        <f>I23-H23</f>
        <v>1.0006999999999984</v>
      </c>
      <c r="L23" s="118">
        <f>J23-H23</f>
        <v>0.95369999999999777</v>
      </c>
      <c r="M23" s="118">
        <v>26.989599999999999</v>
      </c>
      <c r="N23" s="118">
        <f>(I23-J23)/(I23-H23)*100</f>
        <v>4.6967123013890948</v>
      </c>
      <c r="O23" s="118">
        <f>100/(100-N23)</f>
        <v>1.0492817447834757</v>
      </c>
      <c r="P23" s="118">
        <f>(M23-H23)/(I23-H23)*100*O23</f>
        <v>15.245884450036593</v>
      </c>
      <c r="Q23" s="118">
        <f>100-P23</f>
        <v>84.754115549963402</v>
      </c>
      <c r="R23" s="118">
        <f>0.58*Q23</f>
        <v>49.157387018978767</v>
      </c>
      <c r="S23" s="118">
        <f t="shared" ref="S23:S25" si="42">R23/100</f>
        <v>0.49157387018978765</v>
      </c>
      <c r="T23" s="118">
        <f>G23*L23</f>
        <v>33.379499999999922</v>
      </c>
      <c r="U23" s="118">
        <f>T23*E23</f>
        <v>3337.9499999999921</v>
      </c>
      <c r="V23" s="118">
        <f t="shared" si="1"/>
        <v>3.3379499999999922</v>
      </c>
      <c r="W23" s="118">
        <f t="shared" ref="W23:W25" si="43">V23/0.01</f>
        <v>333.79499999999922</v>
      </c>
      <c r="X23" s="118">
        <f t="shared" ref="X23:X25" si="44">W23*S23/1000</f>
        <v>0.16408489999999978</v>
      </c>
      <c r="Y23" s="119">
        <f t="shared" ref="Y23:Y25" si="45">X23*3.67</f>
        <v>0.6021915829999992</v>
      </c>
      <c r="AA23" s="24">
        <v>12</v>
      </c>
      <c r="AB23" s="24" t="s">
        <v>98</v>
      </c>
      <c r="AC23" s="24" t="s">
        <v>16</v>
      </c>
      <c r="AD23" s="30">
        <f t="shared" si="35"/>
        <v>0.25699007851449435</v>
      </c>
      <c r="AE23" s="14">
        <f t="shared" si="36"/>
        <v>0.94315358814819428</v>
      </c>
      <c r="AG23" s="15" t="s">
        <v>83</v>
      </c>
      <c r="AH23" s="16" t="s">
        <v>32</v>
      </c>
      <c r="AI23" s="51">
        <v>100</v>
      </c>
      <c r="AJ23" s="48">
        <v>56.6</v>
      </c>
      <c r="AK23" s="48">
        <f t="shared" si="25"/>
        <v>18.02547770700637</v>
      </c>
      <c r="AL23" s="48">
        <v>8</v>
      </c>
      <c r="AM23" s="49">
        <v>21.6</v>
      </c>
      <c r="AN23" s="49">
        <v>18</v>
      </c>
      <c r="AO23" s="49">
        <v>13.5</v>
      </c>
      <c r="AP23" s="48">
        <f t="shared" si="26"/>
        <v>1.1983038869257951</v>
      </c>
      <c r="AQ23" s="50">
        <f t="shared" si="27"/>
        <v>0.99858657243816251</v>
      </c>
      <c r="AR23" s="48">
        <f t="shared" si="28"/>
        <v>0.74893992932862186</v>
      </c>
      <c r="AS23" s="48">
        <f t="shared" si="29"/>
        <v>0.2041519039582563</v>
      </c>
      <c r="AT23" s="48">
        <f t="shared" si="30"/>
        <v>0.20366002695426549</v>
      </c>
      <c r="AU23" s="48">
        <f t="shared" si="31"/>
        <v>0.99759063229656975</v>
      </c>
      <c r="AV23" s="48">
        <v>0.53400000000000003</v>
      </c>
      <c r="AW23" s="48">
        <f t="shared" si="32"/>
        <v>108.75445439357779</v>
      </c>
      <c r="AX23" s="48">
        <f t="shared" si="33"/>
        <v>10.875445439357778</v>
      </c>
      <c r="AY23" s="48">
        <f t="shared" si="34"/>
        <v>5.1114593564981554</v>
      </c>
      <c r="AZ23" s="48">
        <f t="shared" si="37"/>
        <v>18.759055838348232</v>
      </c>
    </row>
    <row r="24" spans="1:52" ht="18.5" thickBot="1" x14ac:dyDescent="0.45">
      <c r="A24" s="123"/>
      <c r="B24" s="124"/>
      <c r="C24" s="124" t="s">
        <v>14</v>
      </c>
      <c r="D24" s="116" t="s">
        <v>8</v>
      </c>
      <c r="E24" s="116">
        <v>100</v>
      </c>
      <c r="F24" s="116">
        <v>0.01</v>
      </c>
      <c r="G24" s="117">
        <v>65</v>
      </c>
      <c r="H24" s="118">
        <v>24.798400000000001</v>
      </c>
      <c r="I24" s="118">
        <v>25.798400000000001</v>
      </c>
      <c r="J24" s="118">
        <v>25.764099999999999</v>
      </c>
      <c r="K24" s="118">
        <f>I24-H24</f>
        <v>1</v>
      </c>
      <c r="L24" s="118">
        <f>J24-H24</f>
        <v>0.96569999999999823</v>
      </c>
      <c r="M24" s="118">
        <v>24.902999999999999</v>
      </c>
      <c r="N24" s="118">
        <f>(I24-J24)/(I24-H24)*100</f>
        <v>3.4300000000001774</v>
      </c>
      <c r="O24" s="118">
        <f>100/(100-N24)</f>
        <v>1.0355182768975892</v>
      </c>
      <c r="P24" s="118">
        <f>(M24-H24)/(I24-H24)*100*O24</f>
        <v>10.831521176348556</v>
      </c>
      <c r="Q24" s="118">
        <f>100-P24</f>
        <v>89.168478823651441</v>
      </c>
      <c r="R24" s="118">
        <f>0.58*Q24</f>
        <v>51.717717717717832</v>
      </c>
      <c r="S24" s="118">
        <f t="shared" si="42"/>
        <v>0.51717717717717837</v>
      </c>
      <c r="T24" s="118">
        <f>G24*L24</f>
        <v>62.770499999999885</v>
      </c>
      <c r="U24" s="118">
        <f>T24*E24</f>
        <v>6277.0499999999884</v>
      </c>
      <c r="V24" s="118">
        <f t="shared" si="1"/>
        <v>6.2770499999999885</v>
      </c>
      <c r="W24" s="118">
        <f t="shared" si="43"/>
        <v>627.70499999999879</v>
      </c>
      <c r="X24" s="118">
        <f t="shared" si="44"/>
        <v>0.32463470000000011</v>
      </c>
      <c r="Y24" s="119">
        <f t="shared" si="45"/>
        <v>1.1914093490000004</v>
      </c>
      <c r="AA24" s="92" t="s">
        <v>54</v>
      </c>
      <c r="AB24" s="92"/>
      <c r="AC24" s="92"/>
      <c r="AD24" s="43">
        <f t="shared" ref="AD24" si="46">SUM(AD16:AD23)</f>
        <v>2.8761617186887611</v>
      </c>
      <c r="AE24" s="14">
        <f t="shared" si="36"/>
        <v>10.555513507587753</v>
      </c>
      <c r="AG24" s="15" t="s">
        <v>84</v>
      </c>
      <c r="AH24" s="16" t="s">
        <v>10</v>
      </c>
      <c r="AI24" s="51">
        <v>100</v>
      </c>
      <c r="AJ24" s="48">
        <v>90</v>
      </c>
      <c r="AK24" s="48">
        <f t="shared" si="25"/>
        <v>28.662420382165603</v>
      </c>
      <c r="AL24" s="48">
        <v>10</v>
      </c>
      <c r="AM24" s="49">
        <v>24</v>
      </c>
      <c r="AN24" s="49">
        <v>21</v>
      </c>
      <c r="AO24" s="49">
        <v>16</v>
      </c>
      <c r="AP24" s="48">
        <f t="shared" si="26"/>
        <v>0.83733333333333337</v>
      </c>
      <c r="AQ24" s="50">
        <f t="shared" si="27"/>
        <v>0.73266666666666669</v>
      </c>
      <c r="AR24" s="48">
        <f t="shared" si="28"/>
        <v>0.55822222222222229</v>
      </c>
      <c r="AS24" s="48">
        <f t="shared" si="29"/>
        <v>0.64523156350352262</v>
      </c>
      <c r="AT24" s="48">
        <f t="shared" si="30"/>
        <v>0.33981560536329597</v>
      </c>
      <c r="AU24" s="48">
        <f t="shared" si="31"/>
        <v>0.52665682304526751</v>
      </c>
      <c r="AV24" s="48">
        <v>0.88100000000000001</v>
      </c>
      <c r="AW24" s="48">
        <f t="shared" si="32"/>
        <v>299.37754832506374</v>
      </c>
      <c r="AX24" s="48">
        <f t="shared" si="33"/>
        <v>29.937754832506375</v>
      </c>
      <c r="AY24" s="48">
        <f t="shared" si="34"/>
        <v>14.070744771277996</v>
      </c>
      <c r="AZ24" s="48">
        <f t="shared" si="37"/>
        <v>51.639633310590241</v>
      </c>
    </row>
    <row r="25" spans="1:52" ht="18.5" thickBot="1" x14ac:dyDescent="0.45">
      <c r="A25" s="123"/>
      <c r="B25" s="124"/>
      <c r="C25" s="124" t="s">
        <v>14</v>
      </c>
      <c r="D25" s="116" t="s">
        <v>9</v>
      </c>
      <c r="E25" s="116">
        <v>100</v>
      </c>
      <c r="F25" s="116">
        <v>0.01</v>
      </c>
      <c r="G25" s="117">
        <v>150</v>
      </c>
      <c r="H25" s="118">
        <v>19.741399999999999</v>
      </c>
      <c r="I25" s="118">
        <v>20.741599999999998</v>
      </c>
      <c r="J25" s="118">
        <v>20.721299999999999</v>
      </c>
      <c r="K25" s="118">
        <f>I25-H25</f>
        <v>1.0001999999999995</v>
      </c>
      <c r="L25" s="118">
        <f>J25-H25</f>
        <v>0.97990000000000066</v>
      </c>
      <c r="M25" s="118">
        <v>19.8232</v>
      </c>
      <c r="N25" s="118">
        <f>(I25-J25)/(I25-H25)*100</f>
        <v>2.0295940811836517</v>
      </c>
      <c r="O25" s="118">
        <f>100/(100-N25)</f>
        <v>1.0207163996326143</v>
      </c>
      <c r="P25" s="118">
        <f>(M25-H25)/(I25-H25)*100*O25</f>
        <v>8.3477905908767376</v>
      </c>
      <c r="Q25" s="118">
        <f>100-P25</f>
        <v>91.652209409123259</v>
      </c>
      <c r="R25" s="118">
        <f>0.58*Q25</f>
        <v>53.158281457291487</v>
      </c>
      <c r="S25" s="118">
        <f t="shared" si="42"/>
        <v>0.5315828145729149</v>
      </c>
      <c r="T25" s="118">
        <f>G25*L25</f>
        <v>146.9850000000001</v>
      </c>
      <c r="U25" s="118">
        <f>T25*E25</f>
        <v>14698.500000000009</v>
      </c>
      <c r="V25" s="118">
        <f t="shared" si="1"/>
        <v>14.69850000000001</v>
      </c>
      <c r="W25" s="118">
        <f t="shared" si="43"/>
        <v>1469.850000000001</v>
      </c>
      <c r="X25" s="118">
        <f t="shared" si="44"/>
        <v>0.78134699999999957</v>
      </c>
      <c r="Y25" s="119">
        <f t="shared" si="45"/>
        <v>2.8675434899999983</v>
      </c>
      <c r="AA25" s="92" t="s">
        <v>119</v>
      </c>
      <c r="AB25" s="92"/>
      <c r="AC25" s="92"/>
      <c r="AD25" s="43">
        <f t="shared" ref="AD25" si="47">AVERAGE(AD16:AD23)</f>
        <v>0.35952021483609514</v>
      </c>
      <c r="AE25" s="14">
        <f t="shared" si="36"/>
        <v>1.3194391884484691</v>
      </c>
      <c r="AG25" s="15" t="s">
        <v>85</v>
      </c>
      <c r="AH25" s="16" t="s">
        <v>6</v>
      </c>
      <c r="AI25" s="51">
        <v>100</v>
      </c>
      <c r="AJ25" s="48">
        <v>62.8</v>
      </c>
      <c r="AK25" s="48">
        <f t="shared" si="25"/>
        <v>20</v>
      </c>
      <c r="AL25" s="48">
        <v>9</v>
      </c>
      <c r="AM25" s="49">
        <v>23</v>
      </c>
      <c r="AN25" s="49">
        <v>18</v>
      </c>
      <c r="AO25" s="49">
        <v>13</v>
      </c>
      <c r="AP25" s="48">
        <f t="shared" si="26"/>
        <v>1.1499999999999999</v>
      </c>
      <c r="AQ25" s="50">
        <f t="shared" si="27"/>
        <v>0.9</v>
      </c>
      <c r="AR25" s="48">
        <f t="shared" si="28"/>
        <v>0.65</v>
      </c>
      <c r="AS25" s="48">
        <f t="shared" si="29"/>
        <v>0.28274333882308139</v>
      </c>
      <c r="AT25" s="48">
        <f t="shared" si="30"/>
        <v>0.23491259067217679</v>
      </c>
      <c r="AU25" s="48">
        <f t="shared" si="31"/>
        <v>0.83083333333333331</v>
      </c>
      <c r="AV25" s="48">
        <v>0.82</v>
      </c>
      <c r="AW25" s="48">
        <f t="shared" si="32"/>
        <v>192.62832435118497</v>
      </c>
      <c r="AX25" s="48">
        <f t="shared" si="33"/>
        <v>19.262832435118497</v>
      </c>
      <c r="AY25" s="48">
        <f t="shared" si="34"/>
        <v>9.0535312445056935</v>
      </c>
      <c r="AZ25" s="48">
        <f t="shared" si="37"/>
        <v>33.226459667335895</v>
      </c>
    </row>
    <row r="26" spans="1:52" ht="18.5" thickBot="1" x14ac:dyDescent="0.45">
      <c r="A26" s="123"/>
      <c r="B26" s="124"/>
      <c r="C26" s="124"/>
      <c r="D26" s="126" t="s">
        <v>20</v>
      </c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0"/>
      <c r="S26" s="120"/>
      <c r="T26" s="120">
        <f>SUM(T23:T25)</f>
        <v>243.13499999999991</v>
      </c>
      <c r="U26" s="121">
        <f>SUM(U23:U25)</f>
        <v>24313.499999999989</v>
      </c>
      <c r="V26" s="121">
        <f t="shared" si="1"/>
        <v>24.313499999999991</v>
      </c>
      <c r="W26" s="121">
        <f>V26/0.01</f>
        <v>2431.349999999999</v>
      </c>
      <c r="X26" s="121">
        <f>SUM(X23:X25)</f>
        <v>1.2700665999999994</v>
      </c>
      <c r="Y26" s="122">
        <f>SUM(Y23:Y25)</f>
        <v>4.6611444219999978</v>
      </c>
      <c r="AA26" s="127" t="s">
        <v>142</v>
      </c>
      <c r="AB26" s="127"/>
      <c r="AC26" s="127"/>
      <c r="AD26" s="127"/>
      <c r="AE26" s="127"/>
      <c r="AG26" s="15" t="s">
        <v>86</v>
      </c>
      <c r="AH26" s="16" t="s">
        <v>10</v>
      </c>
      <c r="AI26" s="51">
        <v>100</v>
      </c>
      <c r="AJ26" s="48">
        <v>50</v>
      </c>
      <c r="AK26" s="48">
        <f t="shared" si="25"/>
        <v>15.923566878980891</v>
      </c>
      <c r="AL26" s="48">
        <v>8</v>
      </c>
      <c r="AM26" s="49">
        <v>22</v>
      </c>
      <c r="AN26" s="49">
        <v>20</v>
      </c>
      <c r="AO26" s="49">
        <v>17.5</v>
      </c>
      <c r="AP26" s="48">
        <f t="shared" si="26"/>
        <v>1.3816000000000002</v>
      </c>
      <c r="AQ26" s="50">
        <f t="shared" si="27"/>
        <v>1.256</v>
      </c>
      <c r="AR26" s="48">
        <f t="shared" si="28"/>
        <v>1.099</v>
      </c>
      <c r="AS26" s="48">
        <f t="shared" si="29"/>
        <v>0.1593164354329685</v>
      </c>
      <c r="AT26" s="48">
        <f t="shared" si="30"/>
        <v>0.25030639467476679</v>
      </c>
      <c r="AU26" s="48">
        <f t="shared" si="31"/>
        <v>1.5711272600000004</v>
      </c>
      <c r="AV26" s="48">
        <v>0.88100000000000001</v>
      </c>
      <c r="AW26" s="48">
        <f t="shared" si="32"/>
        <v>220.51993370846952</v>
      </c>
      <c r="AX26" s="48">
        <f t="shared" si="33"/>
        <v>22.051993370846954</v>
      </c>
      <c r="AY26" s="48">
        <f t="shared" si="34"/>
        <v>10.364436884298067</v>
      </c>
      <c r="AZ26" s="48">
        <f t="shared" si="37"/>
        <v>38.037483365373909</v>
      </c>
    </row>
    <row r="27" spans="1:52" ht="18.5" thickBot="1" x14ac:dyDescent="0.45">
      <c r="A27" s="123">
        <v>11</v>
      </c>
      <c r="B27" s="124" t="s">
        <v>27</v>
      </c>
      <c r="C27" s="124" t="s">
        <v>15</v>
      </c>
      <c r="D27" s="116" t="s">
        <v>7</v>
      </c>
      <c r="E27" s="116">
        <v>100</v>
      </c>
      <c r="F27" s="116">
        <v>0.01</v>
      </c>
      <c r="G27" s="117">
        <v>70</v>
      </c>
      <c r="H27" s="118">
        <v>24.798400000000001</v>
      </c>
      <c r="I27" s="118">
        <v>25.798400000000001</v>
      </c>
      <c r="J27" s="118">
        <v>25.764099999999999</v>
      </c>
      <c r="K27" s="118">
        <f>I27-H27</f>
        <v>1</v>
      </c>
      <c r="L27" s="118">
        <f>J27-H27</f>
        <v>0.96569999999999823</v>
      </c>
      <c r="M27" s="118">
        <v>24.902999999999999</v>
      </c>
      <c r="N27" s="118">
        <f>(I27-J27)/(I27-H27)*100</f>
        <v>3.4300000000001774</v>
      </c>
      <c r="O27" s="118">
        <f>100/(100-N27)</f>
        <v>1.0355182768975892</v>
      </c>
      <c r="P27" s="118">
        <f>(M27-H27)/(I27-H27)*100*O27</f>
        <v>10.831521176348556</v>
      </c>
      <c r="Q27" s="118">
        <f>100-P27</f>
        <v>89.168478823651441</v>
      </c>
      <c r="R27" s="118">
        <f>0.58*Q27</f>
        <v>51.717717717717832</v>
      </c>
      <c r="S27" s="118">
        <f t="shared" ref="S27:S29" si="48">R27/100</f>
        <v>0.51717717717717837</v>
      </c>
      <c r="T27" s="118">
        <f>G27*L27</f>
        <v>67.598999999999876</v>
      </c>
      <c r="U27" s="118">
        <f>T27*E27</f>
        <v>6759.8999999999878</v>
      </c>
      <c r="V27" s="118">
        <f t="shared" si="1"/>
        <v>6.7598999999999876</v>
      </c>
      <c r="W27" s="118">
        <f t="shared" ref="W27:W29" si="49">V27/0.01</f>
        <v>675.98999999999876</v>
      </c>
      <c r="X27" s="118">
        <f t="shared" ref="X27:X29" si="50">W27*S27/1000</f>
        <v>0.34960660000000021</v>
      </c>
      <c r="Y27" s="119">
        <f t="shared" ref="Y27:Y29" si="51">X27*3.67</f>
        <v>1.2830562220000008</v>
      </c>
      <c r="AA27" s="44" t="s">
        <v>0</v>
      </c>
      <c r="AB27" s="53" t="s">
        <v>1</v>
      </c>
      <c r="AC27" s="44" t="s">
        <v>57</v>
      </c>
      <c r="AD27" s="45" t="s">
        <v>74</v>
      </c>
      <c r="AE27" s="45" t="s">
        <v>75</v>
      </c>
      <c r="AG27" s="15" t="s">
        <v>87</v>
      </c>
      <c r="AH27" s="16" t="s">
        <v>32</v>
      </c>
      <c r="AI27" s="51">
        <v>100</v>
      </c>
      <c r="AJ27" s="48">
        <v>120</v>
      </c>
      <c r="AK27" s="48">
        <f t="shared" si="25"/>
        <v>38.216560509554135</v>
      </c>
      <c r="AL27" s="48">
        <v>11.6</v>
      </c>
      <c r="AM27" s="49">
        <v>57.36</v>
      </c>
      <c r="AN27" s="49">
        <v>47.8</v>
      </c>
      <c r="AO27" s="49">
        <v>35.85</v>
      </c>
      <c r="AP27" s="48">
        <f t="shared" si="26"/>
        <v>1.5009200000000003</v>
      </c>
      <c r="AQ27" s="50">
        <f t="shared" si="27"/>
        <v>1.2507666666666668</v>
      </c>
      <c r="AR27" s="48">
        <f t="shared" si="28"/>
        <v>0.9380750000000001</v>
      </c>
      <c r="AS27" s="48">
        <f t="shared" si="29"/>
        <v>1.3306108687361529</v>
      </c>
      <c r="AT27" s="48">
        <f t="shared" si="30"/>
        <v>2.0824979480863171</v>
      </c>
      <c r="AU27" s="48">
        <f t="shared" si="31"/>
        <v>1.5650690949671298</v>
      </c>
      <c r="AV27" s="48">
        <v>0.53400000000000003</v>
      </c>
      <c r="AW27" s="48">
        <f t="shared" si="32"/>
        <v>1112.0539042780936</v>
      </c>
      <c r="AX27" s="48">
        <f t="shared" si="33"/>
        <v>111.20539042780935</v>
      </c>
      <c r="AY27" s="48">
        <f t="shared" si="34"/>
        <v>52.266533501070391</v>
      </c>
      <c r="AZ27" s="48">
        <f t="shared" si="37"/>
        <v>191.81817794892834</v>
      </c>
    </row>
    <row r="28" spans="1:52" ht="18.5" thickBot="1" x14ac:dyDescent="0.45">
      <c r="A28" s="123"/>
      <c r="B28" s="124"/>
      <c r="C28" s="124" t="s">
        <v>15</v>
      </c>
      <c r="D28" s="116" t="s">
        <v>8</v>
      </c>
      <c r="E28" s="116">
        <v>100</v>
      </c>
      <c r="F28" s="116">
        <v>0.01</v>
      </c>
      <c r="G28" s="117">
        <v>90</v>
      </c>
      <c r="H28" s="118">
        <v>19.741399999999999</v>
      </c>
      <c r="I28" s="118">
        <v>20.741599999999998</v>
      </c>
      <c r="J28" s="118">
        <v>20.721299999999999</v>
      </c>
      <c r="K28" s="118">
        <f>I28-H28</f>
        <v>1.0001999999999995</v>
      </c>
      <c r="L28" s="118">
        <f>J28-H28</f>
        <v>0.97990000000000066</v>
      </c>
      <c r="M28" s="118">
        <v>19.8232</v>
      </c>
      <c r="N28" s="118">
        <f>(I28-J28)/(I28-H28)*100</f>
        <v>2.0295940811836517</v>
      </c>
      <c r="O28" s="118">
        <f>100/(100-N28)</f>
        <v>1.0207163996326143</v>
      </c>
      <c r="P28" s="118">
        <f>(M28-H28)/(I28-H28)*100*O28</f>
        <v>8.3477905908767376</v>
      </c>
      <c r="Q28" s="118">
        <f>100-P28</f>
        <v>91.652209409123259</v>
      </c>
      <c r="R28" s="118">
        <f>0.58*Q28</f>
        <v>53.158281457291487</v>
      </c>
      <c r="S28" s="118">
        <f t="shared" si="48"/>
        <v>0.5315828145729149</v>
      </c>
      <c r="T28" s="118">
        <f>G28*L28</f>
        <v>88.191000000000059</v>
      </c>
      <c r="U28" s="118">
        <f>T28*E28</f>
        <v>8819.1000000000058</v>
      </c>
      <c r="V28" s="118">
        <f t="shared" si="1"/>
        <v>8.8191000000000059</v>
      </c>
      <c r="W28" s="118">
        <f t="shared" si="49"/>
        <v>881.91000000000054</v>
      </c>
      <c r="X28" s="118">
        <f t="shared" si="50"/>
        <v>0.46880819999999968</v>
      </c>
      <c r="Y28" s="119">
        <f t="shared" si="51"/>
        <v>1.7205260939999987</v>
      </c>
      <c r="AA28" s="46" t="s">
        <v>76</v>
      </c>
      <c r="AB28" s="80" t="s">
        <v>21</v>
      </c>
      <c r="AC28" s="81" t="s">
        <v>6</v>
      </c>
      <c r="AD28" s="33">
        <v>0.87</v>
      </c>
      <c r="AE28" s="33">
        <v>3.21</v>
      </c>
      <c r="AG28" s="15" t="s">
        <v>88</v>
      </c>
      <c r="AH28" s="16" t="s">
        <v>10</v>
      </c>
      <c r="AI28" s="51">
        <v>100</v>
      </c>
      <c r="AJ28" s="48">
        <v>80</v>
      </c>
      <c r="AK28" s="48">
        <f t="shared" si="25"/>
        <v>25.477707006369425</v>
      </c>
      <c r="AL28" s="48">
        <v>7</v>
      </c>
      <c r="AM28" s="49">
        <v>29</v>
      </c>
      <c r="AN28" s="49">
        <v>24</v>
      </c>
      <c r="AO28" s="49">
        <v>18</v>
      </c>
      <c r="AP28" s="48">
        <f t="shared" si="26"/>
        <v>1.13825</v>
      </c>
      <c r="AQ28" s="50">
        <f t="shared" si="27"/>
        <v>0.94200000000000006</v>
      </c>
      <c r="AR28" s="48">
        <f t="shared" si="28"/>
        <v>0.70650000000000002</v>
      </c>
      <c r="AS28" s="48">
        <f t="shared" si="29"/>
        <v>0.35686881536984955</v>
      </c>
      <c r="AT28" s="48">
        <f t="shared" si="30"/>
        <v>0.31786372669633722</v>
      </c>
      <c r="AU28" s="48">
        <f t="shared" si="31"/>
        <v>0.89070188541666639</v>
      </c>
      <c r="AV28" s="48">
        <v>0.88100000000000001</v>
      </c>
      <c r="AW28" s="48">
        <f t="shared" si="32"/>
        <v>280.03794321947311</v>
      </c>
      <c r="AX28" s="48">
        <f t="shared" si="33"/>
        <v>28.003794321947311</v>
      </c>
      <c r="AY28" s="48">
        <f t="shared" si="34"/>
        <v>13.161783331315235</v>
      </c>
      <c r="AZ28" s="48">
        <f t="shared" si="37"/>
        <v>48.303744825926913</v>
      </c>
    </row>
    <row r="29" spans="1:52" ht="18.5" x14ac:dyDescent="0.45">
      <c r="A29" s="123"/>
      <c r="B29" s="124"/>
      <c r="C29" s="124" t="s">
        <v>15</v>
      </c>
      <c r="D29" s="116" t="s">
        <v>9</v>
      </c>
      <c r="E29" s="116">
        <v>100</v>
      </c>
      <c r="F29" s="116">
        <v>0.01</v>
      </c>
      <c r="G29" s="117">
        <v>130</v>
      </c>
      <c r="H29" s="118">
        <v>20.217700000000001</v>
      </c>
      <c r="I29" s="118">
        <v>21.2178</v>
      </c>
      <c r="J29" s="118">
        <v>21.181799999999999</v>
      </c>
      <c r="K29" s="118">
        <f>I29-H29</f>
        <v>1.0000999999999998</v>
      </c>
      <c r="L29" s="118">
        <f>J29-H29</f>
        <v>0.9640999999999984</v>
      </c>
      <c r="M29" s="118">
        <v>20.2867</v>
      </c>
      <c r="N29" s="118">
        <f>(I29-J29)/(I29-H29)*100</f>
        <v>3.5996400359965373</v>
      </c>
      <c r="O29" s="118">
        <f>100/(100-N29)</f>
        <v>1.0373405248418228</v>
      </c>
      <c r="P29" s="118">
        <f>(M29-H29)/(I29-H29)*100*O29</f>
        <v>7.1569339280156798</v>
      </c>
      <c r="Q29" s="118">
        <f>100-P29</f>
        <v>92.843066071984325</v>
      </c>
      <c r="R29" s="118">
        <f>0.58*Q29</f>
        <v>53.848978321750906</v>
      </c>
      <c r="S29" s="118">
        <f t="shared" si="48"/>
        <v>0.53848978321750907</v>
      </c>
      <c r="T29" s="118">
        <f>G29*L29</f>
        <v>125.3329999999998</v>
      </c>
      <c r="U29" s="118">
        <f>T29*E29</f>
        <v>12533.299999999979</v>
      </c>
      <c r="V29" s="118">
        <f t="shared" si="1"/>
        <v>12.533299999999979</v>
      </c>
      <c r="W29" s="118">
        <f t="shared" si="49"/>
        <v>1253.3299999999979</v>
      </c>
      <c r="X29" s="118">
        <f t="shared" si="50"/>
        <v>0.67490539999999954</v>
      </c>
      <c r="Y29" s="119">
        <f t="shared" si="51"/>
        <v>2.4769028179999983</v>
      </c>
      <c r="AA29" s="46" t="s">
        <v>79</v>
      </c>
      <c r="AB29" s="80" t="s">
        <v>23</v>
      </c>
      <c r="AC29" s="81" t="s">
        <v>10</v>
      </c>
      <c r="AD29" s="33">
        <v>0.62</v>
      </c>
      <c r="AE29" s="33">
        <v>2.29</v>
      </c>
      <c r="AG29" s="56"/>
      <c r="AH29" s="57"/>
      <c r="AI29" s="58"/>
      <c r="AJ29" s="59"/>
      <c r="AK29" s="59"/>
      <c r="AL29" s="59"/>
      <c r="AM29" s="60"/>
      <c r="AN29" s="60"/>
      <c r="AO29" s="60"/>
      <c r="AP29" s="11"/>
      <c r="AQ29" s="11"/>
      <c r="AR29" s="11"/>
      <c r="AS29" s="11"/>
      <c r="AT29" s="11"/>
      <c r="AU29" s="11"/>
      <c r="AV29" s="11"/>
      <c r="AW29" s="11"/>
      <c r="AX29" s="11"/>
      <c r="AY29" s="12">
        <f>SUM(AY16:AY28)</f>
        <v>204.52108399816694</v>
      </c>
      <c r="AZ29" s="12">
        <f t="shared" si="37"/>
        <v>750.59237827327263</v>
      </c>
    </row>
    <row r="30" spans="1:52" ht="18.5" x14ac:dyDescent="0.45">
      <c r="A30" s="123"/>
      <c r="B30" s="124"/>
      <c r="C30" s="124"/>
      <c r="D30" s="126" t="s">
        <v>20</v>
      </c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0"/>
      <c r="S30" s="120"/>
      <c r="T30" s="120">
        <f>SUM(T27:T29)</f>
        <v>281.12299999999971</v>
      </c>
      <c r="U30" s="121">
        <f>SUM(U27:U29)</f>
        <v>28112.299999999974</v>
      </c>
      <c r="V30" s="121">
        <f t="shared" si="1"/>
        <v>28.112299999999973</v>
      </c>
      <c r="W30" s="121">
        <f>V30/0.01</f>
        <v>2811.2299999999973</v>
      </c>
      <c r="X30" s="121">
        <f>SUM(X27:X29)</f>
        <v>1.4933201999999994</v>
      </c>
      <c r="Y30" s="122">
        <f>SUM(Y27:Y29)</f>
        <v>5.4804851339999976</v>
      </c>
      <c r="AA30" s="46" t="s">
        <v>82</v>
      </c>
      <c r="AB30" s="80" t="s">
        <v>97</v>
      </c>
      <c r="AC30" s="81" t="s">
        <v>32</v>
      </c>
      <c r="AD30" s="33">
        <v>1.1599999999999999</v>
      </c>
      <c r="AE30" s="33">
        <v>4.25</v>
      </c>
      <c r="AG30" s="97" t="s">
        <v>109</v>
      </c>
      <c r="AH30" s="97"/>
      <c r="AI30" s="97"/>
      <c r="AJ30" s="97"/>
      <c r="AK30" s="97"/>
      <c r="AL30" s="97"/>
      <c r="AM30" s="97"/>
      <c r="AN30" s="97"/>
      <c r="AO30" s="97"/>
    </row>
    <row r="31" spans="1:52" ht="29" x14ac:dyDescent="0.4">
      <c r="A31" s="123">
        <v>12</v>
      </c>
      <c r="B31" s="124" t="s">
        <v>27</v>
      </c>
      <c r="C31" s="124" t="s">
        <v>16</v>
      </c>
      <c r="D31" s="116" t="s">
        <v>7</v>
      </c>
      <c r="E31" s="116">
        <v>100</v>
      </c>
      <c r="F31" s="116">
        <v>0.01</v>
      </c>
      <c r="G31" s="117">
        <v>65</v>
      </c>
      <c r="H31" s="118">
        <v>23.9039</v>
      </c>
      <c r="I31" s="118">
        <v>24.9041</v>
      </c>
      <c r="J31" s="118">
        <v>24.8841</v>
      </c>
      <c r="K31" s="118">
        <f>I31-H31</f>
        <v>1.0001999999999995</v>
      </c>
      <c r="L31" s="118">
        <f>J31-H31</f>
        <v>0.98019999999999996</v>
      </c>
      <c r="M31" s="118">
        <v>23.960999999999999</v>
      </c>
      <c r="N31" s="118">
        <f>(I31-J31)/(I31-H31)*100</f>
        <v>1.9996000799839615</v>
      </c>
      <c r="O31" s="118">
        <f>100/(100-N31)</f>
        <v>1.0204039991838396</v>
      </c>
      <c r="P31" s="118">
        <f>(M31-H31)/(I31-H31)*100*O31</f>
        <v>5.8253417669861642</v>
      </c>
      <c r="Q31" s="118">
        <f>100-P31</f>
        <v>94.17465823301383</v>
      </c>
      <c r="R31" s="118">
        <f>0.58*Q31</f>
        <v>54.621301775148019</v>
      </c>
      <c r="S31" s="118">
        <f t="shared" ref="S31:S33" si="52">R31/100</f>
        <v>0.54621301775148023</v>
      </c>
      <c r="T31" s="118">
        <f>G31*L31</f>
        <v>63.712999999999994</v>
      </c>
      <c r="U31" s="118">
        <f>T31*E31</f>
        <v>6371.2999999999993</v>
      </c>
      <c r="V31" s="118">
        <f t="shared" si="1"/>
        <v>6.3712999999999989</v>
      </c>
      <c r="W31" s="118">
        <f t="shared" ref="W31:W33" si="53">V31/0.01</f>
        <v>637.12999999999988</v>
      </c>
      <c r="X31" s="118">
        <f t="shared" ref="X31:X33" si="54">W31*S31/1000</f>
        <v>0.34800870000000056</v>
      </c>
      <c r="Y31" s="119">
        <f t="shared" ref="Y31:Y33" si="55">X31*3.67</f>
        <v>1.277191929000002</v>
      </c>
      <c r="AA31" s="46" t="s">
        <v>83</v>
      </c>
      <c r="AB31" s="80" t="s">
        <v>97</v>
      </c>
      <c r="AC31" s="81" t="s">
        <v>32</v>
      </c>
      <c r="AD31" s="33">
        <v>0.51</v>
      </c>
      <c r="AE31" s="33">
        <v>1.88</v>
      </c>
      <c r="AG31" s="23" t="s">
        <v>0</v>
      </c>
      <c r="AH31" s="23" t="s">
        <v>29</v>
      </c>
      <c r="AI31" s="23" t="s">
        <v>17</v>
      </c>
      <c r="AJ31" s="23" t="s">
        <v>100</v>
      </c>
      <c r="AK31" s="23" t="s">
        <v>107</v>
      </c>
      <c r="AL31" s="23" t="s">
        <v>108</v>
      </c>
      <c r="AM31" s="23" t="s">
        <v>30</v>
      </c>
      <c r="AN31" s="23" t="s">
        <v>102</v>
      </c>
      <c r="AO31" s="23" t="s">
        <v>101</v>
      </c>
    </row>
    <row r="32" spans="1:52" ht="18" x14ac:dyDescent="0.4">
      <c r="A32" s="123"/>
      <c r="B32" s="124"/>
      <c r="C32" s="124"/>
      <c r="D32" s="116" t="s">
        <v>8</v>
      </c>
      <c r="E32" s="116">
        <v>100</v>
      </c>
      <c r="F32" s="116">
        <v>0.01</v>
      </c>
      <c r="G32" s="117">
        <v>155</v>
      </c>
      <c r="H32" s="118">
        <v>21.470700000000001</v>
      </c>
      <c r="I32" s="118">
        <v>22.4712</v>
      </c>
      <c r="J32" s="118">
        <v>22.4467</v>
      </c>
      <c r="K32" s="118">
        <f>I32-H32</f>
        <v>1.0004999999999988</v>
      </c>
      <c r="L32" s="118">
        <f>J32-H32</f>
        <v>0.97599999999999909</v>
      </c>
      <c r="M32" s="118">
        <v>21.561800000000002</v>
      </c>
      <c r="N32" s="118">
        <f>(I32-J32)/(I32-H32)*100</f>
        <v>2.4487756121938804</v>
      </c>
      <c r="O32" s="118">
        <f>100/(100-N32)</f>
        <v>1.0251024590163933</v>
      </c>
      <c r="P32" s="118">
        <f>(M32-H32)/(I32-H32)*100*O32</f>
        <v>9.3340163934427203</v>
      </c>
      <c r="Q32" s="118">
        <f>100-P32</f>
        <v>90.665983606557276</v>
      </c>
      <c r="R32" s="118">
        <f>0.58*Q32</f>
        <v>52.586270491803219</v>
      </c>
      <c r="S32" s="118">
        <f t="shared" si="52"/>
        <v>0.52586270491803222</v>
      </c>
      <c r="T32" s="118">
        <f>G32*L32</f>
        <v>151.27999999999986</v>
      </c>
      <c r="U32" s="118">
        <f>T32*E32</f>
        <v>15127.999999999985</v>
      </c>
      <c r="V32" s="118">
        <f t="shared" si="1"/>
        <v>15.127999999999986</v>
      </c>
      <c r="W32" s="118">
        <f t="shared" si="53"/>
        <v>1512.7999999999986</v>
      </c>
      <c r="X32" s="118">
        <f t="shared" si="54"/>
        <v>0.79552509999999832</v>
      </c>
      <c r="Y32" s="119">
        <f t="shared" si="55"/>
        <v>2.9195771169999936</v>
      </c>
      <c r="AA32" s="46" t="s">
        <v>84</v>
      </c>
      <c r="AB32" s="80" t="s">
        <v>23</v>
      </c>
      <c r="AC32" s="81" t="s">
        <v>10</v>
      </c>
      <c r="AD32" s="33">
        <v>1.41</v>
      </c>
      <c r="AE32" s="33">
        <v>5.16</v>
      </c>
      <c r="AG32" s="26" t="s">
        <v>76</v>
      </c>
      <c r="AH32" s="26">
        <v>180</v>
      </c>
      <c r="AI32" s="26">
        <v>28.04</v>
      </c>
      <c r="AJ32" s="40">
        <f>(AH32-AI32)/AH32*100</f>
        <v>84.422222222222231</v>
      </c>
      <c r="AK32" s="26">
        <f>AI32*0.01</f>
        <v>0.28039999999999998</v>
      </c>
      <c r="AL32" s="6">
        <v>49.580932854946298</v>
      </c>
      <c r="AM32" s="40">
        <f>AL32/100</f>
        <v>0.49580932854946297</v>
      </c>
      <c r="AN32" s="36">
        <f>AK32*AM32</f>
        <v>0.13902493572526942</v>
      </c>
      <c r="AO32" s="47">
        <f>AN32*3.67</f>
        <v>0.51022151411173877</v>
      </c>
    </row>
    <row r="33" spans="1:41" ht="18" x14ac:dyDescent="0.4">
      <c r="A33" s="123"/>
      <c r="B33" s="124"/>
      <c r="C33" s="124"/>
      <c r="D33" s="116" t="s">
        <v>9</v>
      </c>
      <c r="E33" s="116">
        <v>100</v>
      </c>
      <c r="F33" s="116">
        <v>0.01</v>
      </c>
      <c r="G33" s="117">
        <v>75</v>
      </c>
      <c r="H33" s="118">
        <v>25.8322</v>
      </c>
      <c r="I33" s="118">
        <v>26.832799999999999</v>
      </c>
      <c r="J33" s="118">
        <v>26.801400000000001</v>
      </c>
      <c r="K33" s="118">
        <f>I33-H33</f>
        <v>1.0005999999999986</v>
      </c>
      <c r="L33" s="118">
        <f>J33-H33</f>
        <v>0.96920000000000073</v>
      </c>
      <c r="M33" s="118">
        <v>25.986000000000001</v>
      </c>
      <c r="N33" s="118">
        <f>(I33-J33)/(I33-H33)*100</f>
        <v>3.1381171297219588</v>
      </c>
      <c r="O33" s="118">
        <f>100/(100-N33)</f>
        <v>1.0323978539001217</v>
      </c>
      <c r="P33" s="118">
        <f>(M33-H33)/(I33-H33)*100*O33</f>
        <v>15.868757738340927</v>
      </c>
      <c r="Q33" s="118">
        <f>100-P33</f>
        <v>84.131242261659068</v>
      </c>
      <c r="R33" s="118">
        <f>0.58*Q33</f>
        <v>48.796120511762254</v>
      </c>
      <c r="S33" s="118">
        <f t="shared" si="52"/>
        <v>0.48796120511762253</v>
      </c>
      <c r="T33" s="118">
        <f>G33*L33</f>
        <v>72.690000000000055</v>
      </c>
      <c r="U33" s="118">
        <f>T33*E33</f>
        <v>7269.0000000000055</v>
      </c>
      <c r="V33" s="118">
        <f t="shared" si="1"/>
        <v>7.2690000000000055</v>
      </c>
      <c r="W33" s="118">
        <f t="shared" si="53"/>
        <v>726.90000000000055</v>
      </c>
      <c r="X33" s="118">
        <f t="shared" si="54"/>
        <v>0.35469900000000004</v>
      </c>
      <c r="Y33" s="119">
        <f t="shared" si="55"/>
        <v>1.3017453300000001</v>
      </c>
      <c r="AA33" s="46" t="s">
        <v>85</v>
      </c>
      <c r="AB33" s="80" t="s">
        <v>21</v>
      </c>
      <c r="AC33" s="81" t="s">
        <v>6</v>
      </c>
      <c r="AD33" s="33">
        <v>0.91</v>
      </c>
      <c r="AE33" s="33">
        <v>3.32</v>
      </c>
      <c r="AG33" s="33" t="s">
        <v>77</v>
      </c>
      <c r="AH33" s="55">
        <v>125</v>
      </c>
      <c r="AI33" s="55">
        <v>37.57</v>
      </c>
      <c r="AJ33" s="40">
        <f t="shared" ref="AJ33:AJ39" si="56">(AH33-AI33)/AH33*100</f>
        <v>69.944000000000003</v>
      </c>
      <c r="AK33" s="26">
        <f t="shared" ref="AK33:AK39" si="57">AI33*0.01</f>
        <v>0.37570000000000003</v>
      </c>
      <c r="AL33" s="6">
        <v>45.586804123711403</v>
      </c>
      <c r="AM33" s="40">
        <f t="shared" ref="AM33:AM39" si="58">AL33/100</f>
        <v>0.45586804123711405</v>
      </c>
      <c r="AN33" s="36">
        <f t="shared" ref="AN33:AN39" si="59">AK33*AM33</f>
        <v>0.17126962309278376</v>
      </c>
      <c r="AO33" s="47">
        <f t="shared" ref="AO33:AO39" si="60">AN33*3.67</f>
        <v>0.62855951675051636</v>
      </c>
    </row>
    <row r="34" spans="1:41" ht="18" x14ac:dyDescent="0.4">
      <c r="A34" s="123"/>
      <c r="B34" s="124"/>
      <c r="C34" s="124"/>
      <c r="D34" s="126" t="s">
        <v>20</v>
      </c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0"/>
      <c r="S34" s="120"/>
      <c r="T34" s="120">
        <f>SUM(T31:T33)</f>
        <v>287.68299999999988</v>
      </c>
      <c r="U34" s="121">
        <f>SUM(U31:U33)</f>
        <v>28768.299999999988</v>
      </c>
      <c r="V34" s="121">
        <f t="shared" si="1"/>
        <v>28.768299999999989</v>
      </c>
      <c r="W34" s="121">
        <f>V34/0.01</f>
        <v>2876.829999999999</v>
      </c>
      <c r="X34" s="121">
        <f>SUM(X31:X33)</f>
        <v>1.4982327999999989</v>
      </c>
      <c r="Y34" s="122">
        <f>SUM(Y31:Y33)</f>
        <v>5.4985143759999957</v>
      </c>
      <c r="AA34" s="46" t="s">
        <v>86</v>
      </c>
      <c r="AB34" s="80" t="s">
        <v>21</v>
      </c>
      <c r="AC34" s="81" t="s">
        <v>10</v>
      </c>
      <c r="AD34" s="33">
        <v>1.04</v>
      </c>
      <c r="AE34" s="33">
        <v>3.8</v>
      </c>
      <c r="AG34" s="33" t="s">
        <v>78</v>
      </c>
      <c r="AH34" s="55">
        <v>100</v>
      </c>
      <c r="AI34" s="55">
        <v>21.09</v>
      </c>
      <c r="AJ34" s="40">
        <f t="shared" si="56"/>
        <v>78.91</v>
      </c>
      <c r="AK34" s="26">
        <f t="shared" si="57"/>
        <v>0.2109</v>
      </c>
      <c r="AL34" s="6">
        <v>48.0988862287914</v>
      </c>
      <c r="AM34" s="40">
        <f t="shared" si="58"/>
        <v>0.48098886228791399</v>
      </c>
      <c r="AN34" s="36">
        <f t="shared" si="59"/>
        <v>0.10144055105652106</v>
      </c>
      <c r="AO34" s="47">
        <f t="shared" si="60"/>
        <v>0.37228682237743227</v>
      </c>
    </row>
    <row r="35" spans="1:41" ht="18" x14ac:dyDescent="0.4">
      <c r="AA35" s="46" t="s">
        <v>87</v>
      </c>
      <c r="AB35" s="80" t="s">
        <v>97</v>
      </c>
      <c r="AC35" s="81" t="s">
        <v>32</v>
      </c>
      <c r="AD35" s="33">
        <v>5.23</v>
      </c>
      <c r="AE35" s="33">
        <v>19.18</v>
      </c>
      <c r="AG35" s="33" t="s">
        <v>79</v>
      </c>
      <c r="AH35" s="55">
        <v>335</v>
      </c>
      <c r="AI35" s="55">
        <v>50.25</v>
      </c>
      <c r="AJ35" s="40">
        <f t="shared" si="56"/>
        <v>85</v>
      </c>
      <c r="AK35" s="26">
        <f t="shared" si="57"/>
        <v>0.50250000000000006</v>
      </c>
      <c r="AL35" s="6">
        <v>56.522553362867619</v>
      </c>
      <c r="AM35" s="40">
        <f t="shared" si="58"/>
        <v>0.56522553362867622</v>
      </c>
      <c r="AN35" s="36">
        <f t="shared" si="59"/>
        <v>0.28402583064840986</v>
      </c>
      <c r="AO35" s="47">
        <f t="shared" si="60"/>
        <v>1.0423747984796641</v>
      </c>
    </row>
    <row r="36" spans="1:41" x14ac:dyDescent="0.35">
      <c r="AA36" s="95" t="s">
        <v>54</v>
      </c>
      <c r="AB36" s="95"/>
      <c r="AC36" s="95"/>
      <c r="AD36" s="33">
        <f>SUM(AD28:AD35)</f>
        <v>11.75</v>
      </c>
      <c r="AE36" s="33">
        <f>SUM(AE28:AE35)</f>
        <v>43.09</v>
      </c>
      <c r="AG36" s="33" t="s">
        <v>80</v>
      </c>
      <c r="AH36" s="55">
        <v>85</v>
      </c>
      <c r="AI36" s="55">
        <v>29.18</v>
      </c>
      <c r="AJ36" s="40">
        <f t="shared" si="56"/>
        <v>65.670588235294119</v>
      </c>
      <c r="AK36" s="26">
        <f t="shared" si="57"/>
        <v>0.2918</v>
      </c>
      <c r="AL36" s="6">
        <v>53.848978321750899</v>
      </c>
      <c r="AM36" s="40">
        <f t="shared" si="58"/>
        <v>0.53848978321750895</v>
      </c>
      <c r="AN36" s="36">
        <f t="shared" si="59"/>
        <v>0.15713131874286912</v>
      </c>
      <c r="AO36" s="47">
        <f t="shared" si="60"/>
        <v>0.57667193978632969</v>
      </c>
    </row>
    <row r="37" spans="1:41" x14ac:dyDescent="0.35">
      <c r="AA37" s="95" t="s">
        <v>119</v>
      </c>
      <c r="AB37" s="95"/>
      <c r="AC37" s="95"/>
      <c r="AD37" s="47">
        <f>AVERAGE(AD28:AD35)</f>
        <v>1.46875</v>
      </c>
      <c r="AE37" s="47">
        <f>AVERAGE(AE28:AE35)</f>
        <v>5.3862500000000004</v>
      </c>
      <c r="AG37" s="33" t="s">
        <v>81</v>
      </c>
      <c r="AH37" s="55">
        <v>140</v>
      </c>
      <c r="AI37" s="55">
        <v>54.1</v>
      </c>
      <c r="AJ37" s="40">
        <f t="shared" si="56"/>
        <v>61.357142857142868</v>
      </c>
      <c r="AK37" s="26">
        <f t="shared" si="57"/>
        <v>0.54100000000000004</v>
      </c>
      <c r="AL37" s="6">
        <v>54.621301775148027</v>
      </c>
      <c r="AM37" s="40">
        <f t="shared" si="58"/>
        <v>0.54621301775148023</v>
      </c>
      <c r="AN37" s="36">
        <f t="shared" si="59"/>
        <v>0.29550124260355082</v>
      </c>
      <c r="AO37" s="47">
        <f t="shared" si="60"/>
        <v>1.0844895603550315</v>
      </c>
    </row>
    <row r="38" spans="1:41" x14ac:dyDescent="0.35">
      <c r="B38" s="132"/>
      <c r="C38" s="132"/>
      <c r="AG38" s="33" t="s">
        <v>82</v>
      </c>
      <c r="AH38" s="55">
        <v>135</v>
      </c>
      <c r="AI38" s="55">
        <v>41.02</v>
      </c>
      <c r="AJ38" s="40">
        <f t="shared" si="56"/>
        <v>69.614814814814807</v>
      </c>
      <c r="AK38" s="26">
        <f t="shared" si="57"/>
        <v>0.41020000000000006</v>
      </c>
      <c r="AL38" s="6">
        <v>53.158281457291487</v>
      </c>
      <c r="AM38" s="40">
        <f t="shared" si="58"/>
        <v>0.5315828145729149</v>
      </c>
      <c r="AN38" s="36">
        <f t="shared" si="59"/>
        <v>0.21805527053780974</v>
      </c>
      <c r="AO38" s="47">
        <f t="shared" si="60"/>
        <v>0.8002628428737617</v>
      </c>
    </row>
    <row r="39" spans="1:41" x14ac:dyDescent="0.35">
      <c r="B39" s="132"/>
      <c r="C39" s="132"/>
      <c r="AG39" s="33" t="s">
        <v>83</v>
      </c>
      <c r="AH39" s="55">
        <v>175</v>
      </c>
      <c r="AI39" s="55">
        <v>36.92</v>
      </c>
      <c r="AJ39" s="40">
        <f t="shared" si="56"/>
        <v>78.90285714285713</v>
      </c>
      <c r="AK39" s="26">
        <f t="shared" si="57"/>
        <v>0.36920000000000003</v>
      </c>
      <c r="AL39" s="6">
        <v>53.848978321750899</v>
      </c>
      <c r="AM39" s="40">
        <f t="shared" si="58"/>
        <v>0.53848978321750895</v>
      </c>
      <c r="AN39" s="36">
        <f t="shared" si="59"/>
        <v>0.19881042796390433</v>
      </c>
      <c r="AO39" s="47">
        <f t="shared" si="60"/>
        <v>0.72963427062752884</v>
      </c>
    </row>
    <row r="40" spans="1:41" ht="20" x14ac:dyDescent="0.4">
      <c r="B40" s="132"/>
      <c r="C40" s="132"/>
      <c r="AA40" s="128" t="s">
        <v>143</v>
      </c>
      <c r="AB40" s="129"/>
      <c r="AC40" s="129"/>
      <c r="AD40" s="129"/>
      <c r="AG40" s="53" t="s">
        <v>20</v>
      </c>
      <c r="AH40" s="13"/>
      <c r="AI40" s="13"/>
      <c r="AJ40" s="13"/>
      <c r="AK40" s="13"/>
      <c r="AL40" s="13"/>
      <c r="AM40" s="13"/>
      <c r="AN40" s="13"/>
      <c r="AO40" s="13"/>
    </row>
    <row r="41" spans="1:41" ht="17.5" x14ac:dyDescent="0.35">
      <c r="B41" s="133"/>
      <c r="C41" s="132"/>
      <c r="AA41" s="44" t="s">
        <v>0</v>
      </c>
      <c r="AB41" s="41" t="s">
        <v>1</v>
      </c>
      <c r="AC41" s="45" t="s">
        <v>74</v>
      </c>
      <c r="AD41" s="45" t="s">
        <v>75</v>
      </c>
      <c r="AG41" s="53" t="s">
        <v>55</v>
      </c>
      <c r="AH41" s="13"/>
      <c r="AI41" s="13"/>
      <c r="AJ41" s="13"/>
      <c r="AK41" s="13"/>
      <c r="AL41" s="13"/>
      <c r="AM41" s="13"/>
      <c r="AN41" s="13"/>
      <c r="AO41" s="13"/>
    </row>
    <row r="42" spans="1:41" ht="15.5" x14ac:dyDescent="0.35">
      <c r="B42" s="133"/>
      <c r="C42" s="132"/>
      <c r="AA42" s="8" t="s">
        <v>76</v>
      </c>
      <c r="AB42" s="131" t="s">
        <v>122</v>
      </c>
      <c r="AC42" s="54">
        <f t="shared" ref="AC42:AC49" si="61">AK32*AM32</f>
        <v>0.13902493572526942</v>
      </c>
      <c r="AD42" s="54">
        <f t="shared" ref="AD42:AD48" si="62">AC42*3.67</f>
        <v>0.51022151411173877</v>
      </c>
    </row>
    <row r="43" spans="1:41" ht="15.5" x14ac:dyDescent="0.35">
      <c r="B43" s="133"/>
      <c r="C43" s="132"/>
      <c r="AA43" s="8" t="s">
        <v>79</v>
      </c>
      <c r="AB43" s="131" t="s">
        <v>122</v>
      </c>
      <c r="AC43" s="54">
        <f t="shared" si="61"/>
        <v>0.17126962309278376</v>
      </c>
      <c r="AD43" s="54">
        <f t="shared" si="62"/>
        <v>0.62855951675051636</v>
      </c>
    </row>
    <row r="44" spans="1:41" ht="15.5" x14ac:dyDescent="0.35">
      <c r="B44" s="133"/>
      <c r="C44" s="132"/>
      <c r="AA44" s="8" t="s">
        <v>82</v>
      </c>
      <c r="AB44" s="131" t="s">
        <v>122</v>
      </c>
      <c r="AC44" s="54">
        <f t="shared" si="61"/>
        <v>0.10144055105652106</v>
      </c>
      <c r="AD44" s="54">
        <f t="shared" si="62"/>
        <v>0.37228682237743227</v>
      </c>
    </row>
    <row r="45" spans="1:41" ht="15.5" x14ac:dyDescent="0.35">
      <c r="B45" s="133"/>
      <c r="C45" s="132"/>
      <c r="AA45" s="8" t="s">
        <v>83</v>
      </c>
      <c r="AB45" s="131" t="s">
        <v>122</v>
      </c>
      <c r="AC45" s="54">
        <f t="shared" si="61"/>
        <v>0.28402583064840986</v>
      </c>
      <c r="AD45" s="54">
        <f t="shared" si="62"/>
        <v>1.0423747984796641</v>
      </c>
    </row>
    <row r="46" spans="1:41" ht="15.5" x14ac:dyDescent="0.35">
      <c r="B46" s="133"/>
      <c r="C46" s="132"/>
      <c r="AA46" s="8" t="s">
        <v>84</v>
      </c>
      <c r="AB46" s="131" t="s">
        <v>122</v>
      </c>
      <c r="AC46" s="54">
        <f t="shared" si="61"/>
        <v>0.15713131874286912</v>
      </c>
      <c r="AD46" s="54">
        <f t="shared" si="62"/>
        <v>0.57667193978632969</v>
      </c>
    </row>
    <row r="47" spans="1:41" x14ac:dyDescent="0.35">
      <c r="B47" s="132"/>
      <c r="C47" s="132"/>
      <c r="AA47" s="8" t="s">
        <v>85</v>
      </c>
      <c r="AB47" s="131" t="s">
        <v>122</v>
      </c>
      <c r="AC47" s="54">
        <f t="shared" si="61"/>
        <v>0.29550124260355082</v>
      </c>
      <c r="AD47" s="54">
        <f t="shared" si="62"/>
        <v>1.0844895603550315</v>
      </c>
    </row>
    <row r="48" spans="1:41" x14ac:dyDescent="0.35">
      <c r="B48" s="132"/>
      <c r="C48" s="132"/>
      <c r="AA48" s="8" t="s">
        <v>86</v>
      </c>
      <c r="AB48" s="131" t="s">
        <v>122</v>
      </c>
      <c r="AC48" s="54">
        <f t="shared" si="61"/>
        <v>0.21805527053780974</v>
      </c>
      <c r="AD48" s="54">
        <f t="shared" si="62"/>
        <v>0.8002628428737617</v>
      </c>
    </row>
    <row r="49" spans="2:41" ht="15" customHeight="1" x14ac:dyDescent="0.35">
      <c r="B49" s="132"/>
      <c r="C49" s="132"/>
      <c r="AA49" s="8" t="s">
        <v>87</v>
      </c>
      <c r="AB49" s="131" t="s">
        <v>122</v>
      </c>
      <c r="AC49" s="54">
        <f t="shared" si="61"/>
        <v>0.19881042796390433</v>
      </c>
      <c r="AD49" s="54">
        <f t="shared" ref="AD49:AD51" si="63">AC49*3.67</f>
        <v>0.72963427062752884</v>
      </c>
    </row>
    <row r="50" spans="2:41" x14ac:dyDescent="0.35">
      <c r="B50" s="132"/>
      <c r="C50" s="132"/>
      <c r="AA50" s="96" t="s">
        <v>20</v>
      </c>
      <c r="AB50" s="96"/>
      <c r="AC50" s="47">
        <f>SUM(AC42:AC49)</f>
        <v>1.5652592003711181</v>
      </c>
      <c r="AD50" s="54">
        <f t="shared" si="63"/>
        <v>5.7445012653620031</v>
      </c>
    </row>
    <row r="51" spans="2:41" x14ac:dyDescent="0.35">
      <c r="B51" s="132"/>
      <c r="C51" s="132"/>
      <c r="AA51" s="96" t="s">
        <v>119</v>
      </c>
      <c r="AB51" s="96"/>
      <c r="AC51" s="47">
        <f>AVERAGE(AC42:AC49)</f>
        <v>0.19565740004638976</v>
      </c>
      <c r="AD51" s="54">
        <f t="shared" si="63"/>
        <v>0.71806265817025039</v>
      </c>
    </row>
    <row r="53" spans="2:41" ht="15" customHeight="1" x14ac:dyDescent="0.35">
      <c r="AH53" s="61" t="s">
        <v>33</v>
      </c>
      <c r="AI53" s="61" t="s">
        <v>34</v>
      </c>
      <c r="AJ53" s="61" t="s">
        <v>35</v>
      </c>
      <c r="AK53" s="29" t="s">
        <v>36</v>
      </c>
      <c r="AL53" s="29" t="s">
        <v>37</v>
      </c>
      <c r="AM53" s="29" t="s">
        <v>38</v>
      </c>
      <c r="AN53" s="10" t="s">
        <v>39</v>
      </c>
      <c r="AO53" s="29" t="s">
        <v>40</v>
      </c>
    </row>
    <row r="54" spans="2:41" ht="15.5" x14ac:dyDescent="0.35">
      <c r="AH54" s="103">
        <v>1</v>
      </c>
      <c r="AI54" s="98" t="s">
        <v>6</v>
      </c>
      <c r="AJ54" s="4" t="s">
        <v>41</v>
      </c>
      <c r="AK54" s="5">
        <v>0.115</v>
      </c>
      <c r="AL54" s="62">
        <v>10</v>
      </c>
      <c r="AM54" s="63">
        <v>2.68</v>
      </c>
      <c r="AN54" s="6">
        <f>(AK54*AL54*(AM54/100))*100</f>
        <v>3.0820000000000003</v>
      </c>
      <c r="AO54" s="6">
        <f t="shared" ref="AO54:AO62" si="64">AN54*3.67</f>
        <v>11.31094</v>
      </c>
    </row>
    <row r="55" spans="2:41" ht="20" x14ac:dyDescent="0.4">
      <c r="AA55" s="102" t="s">
        <v>110</v>
      </c>
      <c r="AB55" s="102"/>
      <c r="AC55" s="102"/>
      <c r="AD55" s="102"/>
      <c r="AE55" s="102"/>
      <c r="AH55" s="104"/>
      <c r="AI55" s="98"/>
      <c r="AJ55" s="4" t="s">
        <v>42</v>
      </c>
      <c r="AK55" s="5">
        <v>6.3E-2</v>
      </c>
      <c r="AL55" s="62">
        <v>20</v>
      </c>
      <c r="AM55" s="63">
        <v>2.41</v>
      </c>
      <c r="AN55" s="6">
        <f>(AK55*AL55*(AM55/100))*100</f>
        <v>3.0366</v>
      </c>
      <c r="AO55" s="6">
        <f t="shared" si="64"/>
        <v>11.144321999999999</v>
      </c>
    </row>
    <row r="56" spans="2:41" ht="17.5" x14ac:dyDescent="0.35">
      <c r="AA56" s="44" t="s">
        <v>0</v>
      </c>
      <c r="AB56" s="44" t="s">
        <v>57</v>
      </c>
      <c r="AC56" s="61" t="s">
        <v>35</v>
      </c>
      <c r="AD56" s="45" t="s">
        <v>74</v>
      </c>
      <c r="AE56" s="45" t="s">
        <v>75</v>
      </c>
      <c r="AH56" s="105"/>
      <c r="AI56" s="98"/>
      <c r="AJ56" s="4" t="s">
        <v>43</v>
      </c>
      <c r="AK56" s="5">
        <v>0.06</v>
      </c>
      <c r="AL56" s="62">
        <v>20</v>
      </c>
      <c r="AM56" s="63">
        <v>2.21</v>
      </c>
      <c r="AN56" s="6">
        <f>(AK56*AL56*(AM56/100))*100</f>
        <v>2.6519999999999997</v>
      </c>
      <c r="AO56" s="6">
        <f t="shared" si="64"/>
        <v>9.7328399999999995</v>
      </c>
    </row>
    <row r="57" spans="2:41" ht="15" customHeight="1" x14ac:dyDescent="0.35">
      <c r="AA57" s="100">
        <v>1</v>
      </c>
      <c r="AB57" s="98" t="s">
        <v>6</v>
      </c>
      <c r="AC57" s="4" t="s">
        <v>41</v>
      </c>
      <c r="AD57" s="6">
        <v>3.0820000000000003</v>
      </c>
      <c r="AE57" s="14">
        <f>AD57*3.67</f>
        <v>11.31094</v>
      </c>
      <c r="AH57" s="66"/>
      <c r="AI57" s="99" t="s">
        <v>20</v>
      </c>
      <c r="AJ57" s="99"/>
      <c r="AK57" s="99"/>
      <c r="AL57" s="99"/>
      <c r="AM57" s="99"/>
      <c r="AN57" s="7">
        <f>SUM(AN54:AN56)</f>
        <v>8.7706</v>
      </c>
      <c r="AO57" s="6">
        <f t="shared" si="64"/>
        <v>32.188102000000001</v>
      </c>
    </row>
    <row r="58" spans="2:41" ht="15.5" x14ac:dyDescent="0.35">
      <c r="AA58" s="100"/>
      <c r="AB58" s="98"/>
      <c r="AC58" s="4" t="s">
        <v>42</v>
      </c>
      <c r="AD58" s="6">
        <v>3.0366</v>
      </c>
      <c r="AE58" s="14">
        <f t="shared" ref="AE58:AE74" si="65">AD58*3.67</f>
        <v>11.144321999999999</v>
      </c>
      <c r="AH58" s="103">
        <v>4</v>
      </c>
      <c r="AI58" s="100" t="s">
        <v>44</v>
      </c>
      <c r="AJ58" s="4" t="s">
        <v>41</v>
      </c>
      <c r="AK58" s="5">
        <v>0.14799999999999999</v>
      </c>
      <c r="AL58" s="62">
        <v>10</v>
      </c>
      <c r="AM58" s="64">
        <v>2.2000000000000002</v>
      </c>
      <c r="AN58" s="6">
        <f>((AK58*AL58*(AM58*100)/100))</f>
        <v>3.2560000000000002</v>
      </c>
      <c r="AO58" s="6">
        <f t="shared" si="64"/>
        <v>11.949520000000001</v>
      </c>
    </row>
    <row r="59" spans="2:41" ht="15.5" x14ac:dyDescent="0.35">
      <c r="AA59" s="100"/>
      <c r="AB59" s="98"/>
      <c r="AC59" s="4" t="s">
        <v>43</v>
      </c>
      <c r="AD59" s="6">
        <v>2.6519999999999997</v>
      </c>
      <c r="AE59" s="14">
        <f t="shared" si="65"/>
        <v>9.7328399999999995</v>
      </c>
      <c r="AH59" s="104"/>
      <c r="AI59" s="100"/>
      <c r="AJ59" s="4" t="s">
        <v>42</v>
      </c>
      <c r="AK59" s="5">
        <v>7.5999999999999998E-2</v>
      </c>
      <c r="AL59" s="62">
        <v>20</v>
      </c>
      <c r="AM59" s="64">
        <v>2.2599999999999998</v>
      </c>
      <c r="AN59" s="6">
        <f>((AK59*AL59*(AM59*100)/100))</f>
        <v>3.4352</v>
      </c>
      <c r="AO59" s="6">
        <f t="shared" si="64"/>
        <v>12.607184</v>
      </c>
    </row>
    <row r="60" spans="2:41" ht="15.5" x14ac:dyDescent="0.35">
      <c r="AA60" s="100">
        <v>4</v>
      </c>
      <c r="AB60" s="100" t="s">
        <v>44</v>
      </c>
      <c r="AC60" s="4" t="s">
        <v>41</v>
      </c>
      <c r="AD60" s="6">
        <v>3.2560000000000002</v>
      </c>
      <c r="AE60" s="14">
        <f t="shared" si="65"/>
        <v>11.949520000000001</v>
      </c>
      <c r="AH60" s="105"/>
      <c r="AI60" s="100"/>
      <c r="AJ60" s="4" t="s">
        <v>43</v>
      </c>
      <c r="AK60" s="5">
        <v>7.1999999999999995E-2</v>
      </c>
      <c r="AL60" s="62">
        <v>20</v>
      </c>
      <c r="AM60" s="64">
        <v>1.56</v>
      </c>
      <c r="AN60" s="6">
        <f>((AK60*AL60*(AM60*100)/100))</f>
        <v>2.2464</v>
      </c>
      <c r="AO60" s="6">
        <f t="shared" si="64"/>
        <v>8.2442879999999992</v>
      </c>
    </row>
    <row r="61" spans="2:41" ht="15" customHeight="1" x14ac:dyDescent="0.35">
      <c r="AA61" s="100"/>
      <c r="AB61" s="100"/>
      <c r="AC61" s="4" t="s">
        <v>42</v>
      </c>
      <c r="AD61" s="6">
        <v>3.4352</v>
      </c>
      <c r="AE61" s="14">
        <f t="shared" si="65"/>
        <v>12.607184</v>
      </c>
      <c r="AH61" s="67"/>
      <c r="AI61" s="99" t="s">
        <v>20</v>
      </c>
      <c r="AJ61" s="99"/>
      <c r="AK61" s="99"/>
      <c r="AL61" s="99"/>
      <c r="AM61" s="99"/>
      <c r="AN61" s="7">
        <f>SUM(AN58:AN60)</f>
        <v>8.9375999999999998</v>
      </c>
      <c r="AO61" s="6">
        <f t="shared" si="64"/>
        <v>32.800992000000001</v>
      </c>
    </row>
    <row r="62" spans="2:41" ht="15.5" x14ac:dyDescent="0.35">
      <c r="AA62" s="100"/>
      <c r="AB62" s="100"/>
      <c r="AC62" s="4" t="s">
        <v>43</v>
      </c>
      <c r="AD62" s="6">
        <v>2.2464</v>
      </c>
      <c r="AE62" s="14">
        <f t="shared" si="65"/>
        <v>8.2442879999999992</v>
      </c>
      <c r="AH62" s="103">
        <v>7</v>
      </c>
      <c r="AI62" s="100" t="s">
        <v>45</v>
      </c>
      <c r="AJ62" s="4" t="s">
        <v>41</v>
      </c>
      <c r="AK62" s="5">
        <v>0.11799999999999999</v>
      </c>
      <c r="AL62" s="62">
        <v>10</v>
      </c>
      <c r="AM62" s="64">
        <v>3.69</v>
      </c>
      <c r="AN62" s="8">
        <f>((AK62*AL62*(AM62*100)/100))</f>
        <v>4.3541999999999996</v>
      </c>
      <c r="AO62" s="6">
        <f t="shared" si="64"/>
        <v>15.979913999999999</v>
      </c>
    </row>
    <row r="63" spans="2:41" ht="15.5" x14ac:dyDescent="0.35">
      <c r="AA63" s="100">
        <v>7</v>
      </c>
      <c r="AB63" s="100" t="s">
        <v>45</v>
      </c>
      <c r="AC63" s="4" t="s">
        <v>41</v>
      </c>
      <c r="AD63" s="6">
        <v>4.3541999999999996</v>
      </c>
      <c r="AE63" s="14">
        <f t="shared" si="65"/>
        <v>15.979913999999999</v>
      </c>
      <c r="AH63" s="104"/>
      <c r="AI63" s="100"/>
      <c r="AJ63" s="4" t="s">
        <v>42</v>
      </c>
      <c r="AK63" s="5">
        <v>7.0999999999999994E-2</v>
      </c>
      <c r="AL63" s="62">
        <v>20</v>
      </c>
      <c r="AM63" s="64">
        <v>3.25</v>
      </c>
      <c r="AN63" s="8">
        <f t="shared" ref="AN63:AN64" si="66">((AK63*AL63*(AM63*100)/100))</f>
        <v>4.6150000000000002</v>
      </c>
      <c r="AO63" s="6">
        <f t="shared" ref="AO63:AO64" si="67">AN63*3.67</f>
        <v>16.937049999999999</v>
      </c>
    </row>
    <row r="64" spans="2:41" ht="15.5" x14ac:dyDescent="0.35">
      <c r="AA64" s="100"/>
      <c r="AB64" s="100"/>
      <c r="AC64" s="4" t="s">
        <v>42</v>
      </c>
      <c r="AD64" s="6">
        <v>4.6150000000000002</v>
      </c>
      <c r="AE64" s="14">
        <f t="shared" si="65"/>
        <v>16.937049999999999</v>
      </c>
      <c r="AH64" s="105"/>
      <c r="AI64" s="100"/>
      <c r="AJ64" s="4" t="s">
        <v>43</v>
      </c>
      <c r="AK64" s="5">
        <v>8.1000000000000003E-2</v>
      </c>
      <c r="AL64" s="62">
        <v>20</v>
      </c>
      <c r="AM64" s="64">
        <v>3.06</v>
      </c>
      <c r="AN64" s="8">
        <f t="shared" si="66"/>
        <v>4.9572000000000003</v>
      </c>
      <c r="AO64" s="6">
        <f t="shared" si="67"/>
        <v>18.192924000000001</v>
      </c>
    </row>
    <row r="65" spans="26:41" ht="15" customHeight="1" x14ac:dyDescent="0.35">
      <c r="AA65" s="100"/>
      <c r="AB65" s="100"/>
      <c r="AC65" s="4" t="s">
        <v>43</v>
      </c>
      <c r="AD65" s="6">
        <v>4.9572000000000003</v>
      </c>
      <c r="AE65" s="14">
        <f t="shared" si="65"/>
        <v>18.192924000000001</v>
      </c>
      <c r="AH65" s="67"/>
      <c r="AI65" s="99" t="s">
        <v>20</v>
      </c>
      <c r="AJ65" s="99"/>
      <c r="AK65" s="99"/>
      <c r="AL65" s="99"/>
      <c r="AM65" s="99"/>
      <c r="AN65" s="7">
        <f>SUM(AN62:AN64)</f>
        <v>13.926400000000001</v>
      </c>
      <c r="AO65" s="6">
        <f>AN65*3.67</f>
        <v>51.109888000000005</v>
      </c>
    </row>
    <row r="66" spans="26:41" ht="15.5" x14ac:dyDescent="0.35">
      <c r="AA66" s="100">
        <v>8</v>
      </c>
      <c r="AB66" s="100" t="s">
        <v>46</v>
      </c>
      <c r="AC66" s="4" t="s">
        <v>41</v>
      </c>
      <c r="AD66" s="6">
        <v>5.9867000000000008</v>
      </c>
      <c r="AE66" s="14">
        <f t="shared" si="65"/>
        <v>21.971189000000003</v>
      </c>
      <c r="AH66" s="103">
        <v>8</v>
      </c>
      <c r="AI66" s="100" t="s">
        <v>46</v>
      </c>
      <c r="AJ66" s="4" t="s">
        <v>41</v>
      </c>
      <c r="AK66" s="5">
        <v>0.13100000000000001</v>
      </c>
      <c r="AL66" s="62">
        <v>10</v>
      </c>
      <c r="AM66" s="64">
        <v>4.57</v>
      </c>
      <c r="AN66" s="8">
        <f>((AK66*AL66*(AM66*100)/100))</f>
        <v>5.9867000000000008</v>
      </c>
      <c r="AO66" s="6">
        <f>AN66*3.67</f>
        <v>21.971189000000003</v>
      </c>
    </row>
    <row r="67" spans="26:41" ht="15.5" x14ac:dyDescent="0.35">
      <c r="AA67" s="100"/>
      <c r="AB67" s="100"/>
      <c r="AC67" s="4" t="s">
        <v>42</v>
      </c>
      <c r="AD67" s="6">
        <v>6.8929999999999998</v>
      </c>
      <c r="AE67" s="14">
        <f t="shared" si="65"/>
        <v>25.29731</v>
      </c>
      <c r="AH67" s="104"/>
      <c r="AI67" s="100"/>
      <c r="AJ67" s="4" t="s">
        <v>42</v>
      </c>
      <c r="AK67" s="5">
        <v>6.0999999999999999E-2</v>
      </c>
      <c r="AL67" s="62">
        <v>20</v>
      </c>
      <c r="AM67" s="64">
        <v>5.65</v>
      </c>
      <c r="AN67" s="8">
        <f t="shared" ref="AN67:AN68" si="68">((AK67*AL67*(AM67*100)/100))</f>
        <v>6.8929999999999998</v>
      </c>
      <c r="AO67" s="6">
        <f t="shared" ref="AO67:AO68" si="69">AN67*3.67</f>
        <v>25.29731</v>
      </c>
    </row>
    <row r="68" spans="26:41" ht="15.5" x14ac:dyDescent="0.35">
      <c r="AA68" s="100"/>
      <c r="AB68" s="100"/>
      <c r="AC68" s="4" t="s">
        <v>43</v>
      </c>
      <c r="AD68" s="6">
        <v>6.1487999999999996</v>
      </c>
      <c r="AE68" s="14">
        <f t="shared" si="65"/>
        <v>22.566095999999998</v>
      </c>
      <c r="AH68" s="105"/>
      <c r="AI68" s="100"/>
      <c r="AJ68" s="4" t="s">
        <v>43</v>
      </c>
      <c r="AK68" s="5">
        <v>6.0999999999999999E-2</v>
      </c>
      <c r="AL68" s="62">
        <v>20</v>
      </c>
      <c r="AM68" s="64">
        <v>5.04</v>
      </c>
      <c r="AN68" s="8">
        <f t="shared" si="68"/>
        <v>6.1487999999999996</v>
      </c>
      <c r="AO68" s="6">
        <f t="shared" si="69"/>
        <v>22.566095999999998</v>
      </c>
    </row>
    <row r="69" spans="26:41" ht="15" customHeight="1" x14ac:dyDescent="0.35">
      <c r="AA69" s="100">
        <v>9</v>
      </c>
      <c r="AB69" s="101" t="s">
        <v>47</v>
      </c>
      <c r="AC69" s="4" t="s">
        <v>41</v>
      </c>
      <c r="AD69" s="6">
        <v>8.7171000000000003</v>
      </c>
      <c r="AE69" s="14">
        <f t="shared" si="65"/>
        <v>31.991757</v>
      </c>
      <c r="AH69" s="67"/>
      <c r="AI69" s="99" t="s">
        <v>20</v>
      </c>
      <c r="AJ69" s="99"/>
      <c r="AK69" s="99"/>
      <c r="AL69" s="99"/>
      <c r="AM69" s="99"/>
      <c r="AN69" s="7">
        <f>SUM(AN66:AN68)</f>
        <v>19.028500000000001</v>
      </c>
      <c r="AO69" s="6">
        <f>AN69*3.67</f>
        <v>69.834595000000007</v>
      </c>
    </row>
    <row r="70" spans="26:41" ht="15.5" x14ac:dyDescent="0.35">
      <c r="AA70" s="100"/>
      <c r="AB70" s="101"/>
      <c r="AC70" s="4" t="s">
        <v>42</v>
      </c>
      <c r="AD70" s="6">
        <v>7.56</v>
      </c>
      <c r="AE70" s="14">
        <f t="shared" si="65"/>
        <v>27.745199999999997</v>
      </c>
      <c r="AH70" s="103">
        <v>9</v>
      </c>
      <c r="AI70" s="101" t="s">
        <v>47</v>
      </c>
      <c r="AJ70" s="4" t="s">
        <v>41</v>
      </c>
      <c r="AK70" s="5">
        <v>0.14699999999999999</v>
      </c>
      <c r="AL70" s="62">
        <v>10</v>
      </c>
      <c r="AM70" s="64">
        <v>5.93</v>
      </c>
      <c r="AN70" s="9">
        <f>((AK70*AL70*(AM70*100)/100))</f>
        <v>8.7171000000000003</v>
      </c>
      <c r="AO70" s="6">
        <f>AN70*3.67</f>
        <v>31.991757</v>
      </c>
    </row>
    <row r="71" spans="26:41" ht="15.5" x14ac:dyDescent="0.35">
      <c r="Z71" t="s">
        <v>20</v>
      </c>
      <c r="AA71" s="100"/>
      <c r="AB71" s="101"/>
      <c r="AC71" s="4" t="s">
        <v>43</v>
      </c>
      <c r="AD71" s="6">
        <v>10.108000000000001</v>
      </c>
      <c r="AE71" s="14">
        <f t="shared" si="65"/>
        <v>37.096360000000004</v>
      </c>
      <c r="AH71" s="104"/>
      <c r="AI71" s="101"/>
      <c r="AJ71" s="4" t="s">
        <v>42</v>
      </c>
      <c r="AK71" s="5">
        <v>6.3E-2</v>
      </c>
      <c r="AL71" s="62">
        <v>20</v>
      </c>
      <c r="AM71" s="65">
        <v>6</v>
      </c>
      <c r="AN71" s="9">
        <f t="shared" ref="AN71:AN72" si="70">((AK71*AL71*(AM71*100)/100))</f>
        <v>7.56</v>
      </c>
      <c r="AO71" s="6">
        <f t="shared" ref="AO71:AO72" si="71">AN71*3.67</f>
        <v>27.745199999999997</v>
      </c>
    </row>
    <row r="72" spans="26:41" ht="15.5" x14ac:dyDescent="0.35">
      <c r="AA72" s="100">
        <v>10</v>
      </c>
      <c r="AB72" s="101" t="s">
        <v>14</v>
      </c>
      <c r="AC72" s="4" t="s">
        <v>41</v>
      </c>
      <c r="AD72" s="6">
        <v>5.4777999999999993</v>
      </c>
      <c r="AE72" s="14">
        <f t="shared" si="65"/>
        <v>20.103525999999999</v>
      </c>
      <c r="AH72" s="105"/>
      <c r="AI72" s="101"/>
      <c r="AJ72" s="4" t="s">
        <v>43</v>
      </c>
      <c r="AK72" s="5">
        <v>7.5999999999999998E-2</v>
      </c>
      <c r="AL72" s="62">
        <v>20</v>
      </c>
      <c r="AM72" s="64">
        <v>6.65</v>
      </c>
      <c r="AN72" s="8">
        <f t="shared" si="70"/>
        <v>10.108000000000001</v>
      </c>
      <c r="AO72" s="6">
        <f t="shared" si="71"/>
        <v>37.096360000000004</v>
      </c>
    </row>
    <row r="73" spans="26:41" ht="15.5" x14ac:dyDescent="0.35">
      <c r="AA73" s="100"/>
      <c r="AB73" s="101"/>
      <c r="AC73" s="4" t="s">
        <v>42</v>
      </c>
      <c r="AD73" s="6">
        <v>5.9639999999999995</v>
      </c>
      <c r="AE73" s="14">
        <f t="shared" si="65"/>
        <v>21.887879999999999</v>
      </c>
      <c r="AH73" s="67"/>
      <c r="AI73" s="99" t="s">
        <v>20</v>
      </c>
      <c r="AJ73" s="99"/>
      <c r="AK73" s="99"/>
      <c r="AL73" s="99"/>
      <c r="AM73" s="99"/>
      <c r="AN73" s="7">
        <f>SUM(AN70:AN72)</f>
        <v>26.385100000000001</v>
      </c>
      <c r="AO73" s="6">
        <f>AN73*3.67</f>
        <v>96.833317000000008</v>
      </c>
    </row>
    <row r="74" spans="26:41" ht="15.5" x14ac:dyDescent="0.35">
      <c r="AA74" s="100"/>
      <c r="AB74" s="101"/>
      <c r="AC74" s="4" t="s">
        <v>43</v>
      </c>
      <c r="AD74" s="6">
        <v>6.4512</v>
      </c>
      <c r="AE74" s="14">
        <f t="shared" si="65"/>
        <v>23.675903999999999</v>
      </c>
      <c r="AH74" s="103">
        <v>10</v>
      </c>
      <c r="AI74" s="101" t="s">
        <v>14</v>
      </c>
      <c r="AJ74" s="4" t="s">
        <v>41</v>
      </c>
      <c r="AK74" s="5">
        <v>0.122</v>
      </c>
      <c r="AL74" s="62">
        <v>10</v>
      </c>
      <c r="AM74" s="64">
        <v>4.49</v>
      </c>
      <c r="AN74" s="8">
        <f>((AK74*AL74*(AM74*100)/100))</f>
        <v>5.4777999999999993</v>
      </c>
      <c r="AO74" s="6">
        <f>AN74*3.67</f>
        <v>20.103525999999999</v>
      </c>
    </row>
    <row r="75" spans="26:41" ht="15.5" x14ac:dyDescent="0.35">
      <c r="AA75" s="96" t="s">
        <v>20</v>
      </c>
      <c r="AB75" s="96"/>
      <c r="AC75" s="96"/>
      <c r="AD75" s="47">
        <f>SUM(AD57:AD74)</f>
        <v>94.941200000000009</v>
      </c>
      <c r="AE75" s="47">
        <f>SUM(AE57:AE74)</f>
        <v>348.43420399999997</v>
      </c>
      <c r="AH75" s="104"/>
      <c r="AI75" s="101"/>
      <c r="AJ75" s="4" t="s">
        <v>42</v>
      </c>
      <c r="AK75" s="5">
        <v>0.06</v>
      </c>
      <c r="AL75" s="62">
        <v>20</v>
      </c>
      <c r="AM75" s="64">
        <v>4.97</v>
      </c>
      <c r="AN75" s="8">
        <f t="shared" ref="AN75:AN76" si="72">((AK75*AL75*(AM75*100)/100))</f>
        <v>5.9639999999999995</v>
      </c>
      <c r="AO75" s="6">
        <f t="shared" ref="AO75:AO76" si="73">AN75*3.67</f>
        <v>21.887879999999999</v>
      </c>
    </row>
    <row r="76" spans="26:41" ht="15.5" x14ac:dyDescent="0.35">
      <c r="AA76" s="96" t="s">
        <v>55</v>
      </c>
      <c r="AB76" s="96"/>
      <c r="AC76" s="96"/>
      <c r="AD76" s="47">
        <f>AVERAGE(AD57:AD74)</f>
        <v>5.2745111111111118</v>
      </c>
      <c r="AE76" s="47">
        <f>AVERAGE(AE57:AE74)</f>
        <v>19.357455777777776</v>
      </c>
      <c r="AH76" s="105"/>
      <c r="AI76" s="101"/>
      <c r="AJ76" s="4" t="s">
        <v>43</v>
      </c>
      <c r="AK76" s="5">
        <v>6.4000000000000001E-2</v>
      </c>
      <c r="AL76" s="62">
        <v>20</v>
      </c>
      <c r="AM76" s="64">
        <v>5.04</v>
      </c>
      <c r="AN76" s="8">
        <f t="shared" si="72"/>
        <v>6.4512</v>
      </c>
      <c r="AO76" s="6">
        <f t="shared" si="73"/>
        <v>23.675903999999999</v>
      </c>
    </row>
    <row r="77" spans="26:41" ht="15.5" x14ac:dyDescent="0.35">
      <c r="AH77" s="67"/>
      <c r="AI77" s="99" t="s">
        <v>20</v>
      </c>
      <c r="AJ77" s="99"/>
      <c r="AK77" s="99"/>
      <c r="AL77" s="99"/>
      <c r="AM77" s="99"/>
      <c r="AN77" s="7">
        <f>SUM(AN74:AN76)</f>
        <v>17.893000000000001</v>
      </c>
      <c r="AO77" s="6">
        <f>AN77*3.67</f>
        <v>65.667310000000001</v>
      </c>
    </row>
    <row r="78" spans="26:41" x14ac:dyDescent="0.35">
      <c r="AM78" t="s">
        <v>20</v>
      </c>
      <c r="AN78" s="3">
        <f>SUM(AN57,AN61,AN65,AN69,AN73,AN77)</f>
        <v>94.941200000000009</v>
      </c>
      <c r="AO78" s="3">
        <f>SUM(AO57,AO61,AO65,AO69,AO73,AO77)</f>
        <v>348.43420400000002</v>
      </c>
    </row>
    <row r="79" spans="26:41" x14ac:dyDescent="0.35">
      <c r="AM79" t="s">
        <v>55</v>
      </c>
      <c r="AN79" s="3">
        <f>AVERAGE(AN57,AN61,AN65,AN69,AN73,AN77)</f>
        <v>15.823533333333335</v>
      </c>
      <c r="AO79" s="3">
        <f>AVERAGE(AO57,AO61,AO65,AO69,AO73,AO77)</f>
        <v>58.072367333333339</v>
      </c>
    </row>
    <row r="82" spans="27:33" ht="17.5" x14ac:dyDescent="0.35">
      <c r="AA82" s="106" t="s">
        <v>53</v>
      </c>
      <c r="AB82" s="106"/>
      <c r="AC82" s="106"/>
      <c r="AD82" s="106"/>
      <c r="AE82" s="106"/>
      <c r="AF82" s="106"/>
    </row>
    <row r="83" spans="27:33" ht="46.5" x14ac:dyDescent="0.35">
      <c r="AA83" s="1" t="s">
        <v>48</v>
      </c>
      <c r="AB83" s="1" t="s">
        <v>49</v>
      </c>
      <c r="AC83" s="1" t="s">
        <v>50</v>
      </c>
      <c r="AD83" s="1" t="s">
        <v>51</v>
      </c>
      <c r="AE83" s="1" t="s">
        <v>52</v>
      </c>
      <c r="AF83" s="1" t="s">
        <v>89</v>
      </c>
      <c r="AG83" s="2" t="s">
        <v>120</v>
      </c>
    </row>
    <row r="84" spans="27:33" x14ac:dyDescent="0.35">
      <c r="AA84" s="14">
        <f>SUM(AD3:AD10)</f>
        <v>13.102322959999999</v>
      </c>
      <c r="AB84" s="14">
        <f>SUM(AD16:AD23)</f>
        <v>2.8761617186887611</v>
      </c>
      <c r="AC84" s="14" t="e">
        <f>SUM(#REF!)</f>
        <v>#REF!</v>
      </c>
      <c r="AD84" s="14">
        <f>SUM(AC42:AC49)</f>
        <v>1.5652592003711181</v>
      </c>
      <c r="AE84" s="14">
        <f>SUM(AD57:AD74)</f>
        <v>94.941200000000009</v>
      </c>
      <c r="AF84" s="14" t="e">
        <f>SUM(AA84:AE84)</f>
        <v>#REF!</v>
      </c>
      <c r="AG84" s="3" t="e">
        <f>AF84*3.67</f>
        <v>#REF!</v>
      </c>
    </row>
  </sheetData>
  <mergeCells count="89">
    <mergeCell ref="AA26:AE26"/>
    <mergeCell ref="AA40:AD40"/>
    <mergeCell ref="AA75:AC75"/>
    <mergeCell ref="AA76:AC76"/>
    <mergeCell ref="AA82:AF82"/>
    <mergeCell ref="AA66:AA68"/>
    <mergeCell ref="AB66:AB68"/>
    <mergeCell ref="AA69:AA71"/>
    <mergeCell ref="AB69:AB71"/>
    <mergeCell ref="AA72:AA74"/>
    <mergeCell ref="AB72:AB74"/>
    <mergeCell ref="AA57:AA59"/>
    <mergeCell ref="AB57:AB59"/>
    <mergeCell ref="AA60:AA62"/>
    <mergeCell ref="AB60:AB62"/>
    <mergeCell ref="AA63:AA65"/>
    <mergeCell ref="AB63:AB65"/>
    <mergeCell ref="AH58:AH60"/>
    <mergeCell ref="AH62:AH64"/>
    <mergeCell ref="AH66:AH68"/>
    <mergeCell ref="AH70:AH72"/>
    <mergeCell ref="AH74:AH76"/>
    <mergeCell ref="AI57:AM57"/>
    <mergeCell ref="AI58:AI60"/>
    <mergeCell ref="AI61:AM61"/>
    <mergeCell ref="AI74:AI76"/>
    <mergeCell ref="AI77:AM77"/>
    <mergeCell ref="AI62:AI64"/>
    <mergeCell ref="AI65:AM65"/>
    <mergeCell ref="AI66:AI68"/>
    <mergeCell ref="AI69:AM69"/>
    <mergeCell ref="AI70:AI72"/>
    <mergeCell ref="AI73:AM73"/>
    <mergeCell ref="AA36:AC36"/>
    <mergeCell ref="AA37:AC37"/>
    <mergeCell ref="AA51:AB51"/>
    <mergeCell ref="AG30:AO30"/>
    <mergeCell ref="AI54:AI56"/>
    <mergeCell ref="AA55:AE55"/>
    <mergeCell ref="AH54:AH56"/>
    <mergeCell ref="AA50:AB50"/>
    <mergeCell ref="AG14:AZ14"/>
    <mergeCell ref="AA24:AC24"/>
    <mergeCell ref="AA25:AC25"/>
    <mergeCell ref="AD14:AD15"/>
    <mergeCell ref="AE14:AE15"/>
    <mergeCell ref="AC14:AC15"/>
    <mergeCell ref="AB14:AB15"/>
    <mergeCell ref="AA14:AA15"/>
    <mergeCell ref="AT1:AX1"/>
    <mergeCell ref="AG11:AP11"/>
    <mergeCell ref="AG1:AP1"/>
    <mergeCell ref="AG12:AP12"/>
    <mergeCell ref="AA13:AE13"/>
    <mergeCell ref="AA1:AE1"/>
    <mergeCell ref="AA11:AC11"/>
    <mergeCell ref="AA12:AC12"/>
    <mergeCell ref="A27:A30"/>
    <mergeCell ref="B27:B30"/>
    <mergeCell ref="C27:C30"/>
    <mergeCell ref="D30:Q30"/>
    <mergeCell ref="A31:A34"/>
    <mergeCell ref="B31:B34"/>
    <mergeCell ref="C31:C34"/>
    <mergeCell ref="D34:Q34"/>
    <mergeCell ref="A19:A22"/>
    <mergeCell ref="B19:B22"/>
    <mergeCell ref="C19:C22"/>
    <mergeCell ref="D22:Q22"/>
    <mergeCell ref="A23:A26"/>
    <mergeCell ref="B23:B26"/>
    <mergeCell ref="C23:C26"/>
    <mergeCell ref="D26:Q26"/>
    <mergeCell ref="A11:A14"/>
    <mergeCell ref="B11:B14"/>
    <mergeCell ref="C11:C14"/>
    <mergeCell ref="D14:Q14"/>
    <mergeCell ref="A15:A18"/>
    <mergeCell ref="B15:B18"/>
    <mergeCell ref="C15:C18"/>
    <mergeCell ref="D18:Q18"/>
    <mergeCell ref="A3:A6"/>
    <mergeCell ref="B3:B6"/>
    <mergeCell ref="C3:C6"/>
    <mergeCell ref="D6:Q6"/>
    <mergeCell ref="A7:A10"/>
    <mergeCell ref="B7:B10"/>
    <mergeCell ref="C7:C10"/>
    <mergeCell ref="D10:Q10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Vegetation Structure</vt:lpstr>
      <vt:lpstr>DATA AGB_BGB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Norberto Gomes De Araujo</cp:lastModifiedBy>
  <dcterms:created xsi:type="dcterms:W3CDTF">2015-06-05T18:17:20Z</dcterms:created>
  <dcterms:modified xsi:type="dcterms:W3CDTF">2025-10-29T11:34:57Z</dcterms:modified>
</cp:coreProperties>
</file>